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cinabraslovce-my.sharepoint.com/personal/masa_uranjek_braslovce_si/Documents/Dokumenti/JAVNA NAROČILA/OBJAVA NA PJN/LETO 2026/430-8-2026 Zimska služba/"/>
    </mc:Choice>
  </mc:AlternateContent>
  <xr:revisionPtr revIDLastSave="22" documentId="8_{17713D0B-21CE-4D69-8867-00F5451F292C}" xr6:coauthVersionLast="47" xr6:coauthVersionMax="47" xr10:uidLastSave="{AEDE7362-2C0F-4D15-A2A5-F9FC82178737}"/>
  <bookViews>
    <workbookView xWindow="12780" yWindow="735" windowWidth="16095" windowHeight="14340" xr2:uid="{653C99D5-87A1-4458-8DF7-2E114DC3DADC}"/>
  </bookViews>
  <sheets>
    <sheet name="Seznam cest" sheetId="1" r:id="rId1"/>
    <sheet name="List2" sheetId="2" r:id="rId2"/>
  </sheets>
  <definedNames>
    <definedName name="_xlnm.Print_Area" localSheetId="0">'Seznam cest'!$A$1:$F$349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1" l="1"/>
  <c r="F156" i="1"/>
  <c r="F344" i="1"/>
  <c r="F276" i="1"/>
  <c r="F278" i="1" s="1"/>
  <c r="F3" i="1"/>
  <c r="F53" i="1" s="1"/>
  <c r="F325" i="1"/>
  <c r="F87" i="1"/>
  <c r="F97" i="1" s="1"/>
  <c r="F81" i="1"/>
  <c r="F162" i="1"/>
  <c r="F199" i="1" s="1"/>
  <c r="F244" i="1"/>
  <c r="F308" i="1"/>
</calcChain>
</file>

<file path=xl/sharedStrings.xml><?xml version="1.0" encoding="utf-8"?>
<sst xmlns="http://schemas.openxmlformats.org/spreadsheetml/2006/main" count="653" uniqueCount="439">
  <si>
    <t>ZAPST</t>
  </si>
  <si>
    <t>ODSEK</t>
  </si>
  <si>
    <t>ZAC_CESTE</t>
  </si>
  <si>
    <t>OPIS</t>
  </si>
  <si>
    <t>KON_CESTE</t>
  </si>
  <si>
    <t>DOLZ_ODS</t>
  </si>
  <si>
    <t>C R3 5514</t>
  </si>
  <si>
    <t>Nazarje-Dobrovlje-Covške puše</t>
  </si>
  <si>
    <t>C 490120</t>
  </si>
  <si>
    <t>C R1 1246</t>
  </si>
  <si>
    <t>Partizanka</t>
  </si>
  <si>
    <t>O 282071</t>
  </si>
  <si>
    <t>Dobrovlje-Čreta</t>
  </si>
  <si>
    <t>O 490122</t>
  </si>
  <si>
    <t>C 490240</t>
  </si>
  <si>
    <t>O 490301</t>
  </si>
  <si>
    <t>C 490270</t>
  </si>
  <si>
    <t>C R2 0290</t>
  </si>
  <si>
    <t>C 490180</t>
  </si>
  <si>
    <t>Miklavž-Grajska vas</t>
  </si>
  <si>
    <t>C 490150</t>
  </si>
  <si>
    <t>Gomilsko-Grajska vas</t>
  </si>
  <si>
    <t>Grajska vas-Kaplja vas</t>
  </si>
  <si>
    <t>C 490030</t>
  </si>
  <si>
    <t>Prekopa-Podvrh-Sp. Gorče</t>
  </si>
  <si>
    <t>O 490151</t>
  </si>
  <si>
    <t>C R3 8209</t>
  </si>
  <si>
    <t>Letuš-Slatina</t>
  </si>
  <si>
    <t>C 408080</t>
  </si>
  <si>
    <t>O 1246</t>
  </si>
  <si>
    <t>C R2 7949</t>
  </si>
  <si>
    <t>Rečica ob Paki-Letuš</t>
  </si>
  <si>
    <t>O 908821</t>
  </si>
  <si>
    <t>O 991081</t>
  </si>
  <si>
    <t>Dovozna cesta do HS Letuš-93A</t>
  </si>
  <si>
    <t>Z HS Letuš-93A</t>
  </si>
  <si>
    <t>Z HS Dobrovlje-25</t>
  </si>
  <si>
    <t>Odsek do Kokovnika</t>
  </si>
  <si>
    <t>Z HS Dobrovlje-22</t>
  </si>
  <si>
    <t>O 490261</t>
  </si>
  <si>
    <t>Z parcela 986-418/2</t>
  </si>
  <si>
    <t>Dovozna cesta do HS Parižlje-5C</t>
  </si>
  <si>
    <t>O 490121</t>
  </si>
  <si>
    <t>Dovozna pot do HS Podvrh-109</t>
  </si>
  <si>
    <t>Z HS Podvrh-109</t>
  </si>
  <si>
    <t>O 990152</t>
  </si>
  <si>
    <t>Z HŠ 8a</t>
  </si>
  <si>
    <t>C 490140</t>
  </si>
  <si>
    <t>Zakl</t>
  </si>
  <si>
    <t>Dovozna cesta Kamenče 23</t>
  </si>
  <si>
    <t>Z HŠ Kamenče 23</t>
  </si>
  <si>
    <t>Kamenče 22a</t>
  </si>
  <si>
    <t>Z HŠ 22a</t>
  </si>
  <si>
    <t>Glinje</t>
  </si>
  <si>
    <t>Z HŠ 1</t>
  </si>
  <si>
    <t>O 990171</t>
  </si>
  <si>
    <t>Slepi odsek Glinje</t>
  </si>
  <si>
    <t>Z HS Glinje-3A</t>
  </si>
  <si>
    <t>Parižlje-Preserje</t>
  </si>
  <si>
    <t>O 990201</t>
  </si>
  <si>
    <t>Preserje 18-TP Seme</t>
  </si>
  <si>
    <t>O 990181</t>
  </si>
  <si>
    <t>Parižlje 12e</t>
  </si>
  <si>
    <t>Z HŠ 12e</t>
  </si>
  <si>
    <t>Parižlje 50b</t>
  </si>
  <si>
    <t>Z HŠ 50b</t>
  </si>
  <si>
    <t>Parižlje 52</t>
  </si>
  <si>
    <t>Z HŠ 52</t>
  </si>
  <si>
    <t>Preserje-Male Braslovče</t>
  </si>
  <si>
    <t>O 990391</t>
  </si>
  <si>
    <t>Z HŠ 19</t>
  </si>
  <si>
    <t>Zg. Gorče 13</t>
  </si>
  <si>
    <t>Z HŠ 13</t>
  </si>
  <si>
    <t>Obramlje</t>
  </si>
  <si>
    <t>Braslovče-Braslovško jezero</t>
  </si>
  <si>
    <t>Z HŠ 89a</t>
  </si>
  <si>
    <t>Braslovče-Terasa-Zg. Podvrh</t>
  </si>
  <si>
    <t>Z HŠ 86</t>
  </si>
  <si>
    <t>O 990241</t>
  </si>
  <si>
    <t>Braslovče 62</t>
  </si>
  <si>
    <t>Z HŠ 62</t>
  </si>
  <si>
    <t>Braslovče-pokopališče</t>
  </si>
  <si>
    <t>Z pokopališče</t>
  </si>
  <si>
    <t>C 490260</t>
  </si>
  <si>
    <t>Žovnek-Sr. Podvrh</t>
  </si>
  <si>
    <t>Z HŠ 83</t>
  </si>
  <si>
    <t>Sp. Gorče-Parižlje</t>
  </si>
  <si>
    <t>O 990271</t>
  </si>
  <si>
    <t>Sp. Gorče 6</t>
  </si>
  <si>
    <t>Z HŠ 6</t>
  </si>
  <si>
    <t>Golavšek-Žovneško j.</t>
  </si>
  <si>
    <t>Z HŠ 20</t>
  </si>
  <si>
    <t>Kamenče-Plavc</t>
  </si>
  <si>
    <t>Z HŠ 16</t>
  </si>
  <si>
    <t>Golavšek-Vratnik</t>
  </si>
  <si>
    <t>Braslovče-Preserje</t>
  </si>
  <si>
    <t>Partizan-šola</t>
  </si>
  <si>
    <t>Z šola</t>
  </si>
  <si>
    <t>O 990311</t>
  </si>
  <si>
    <t>Rakovlje 17-TP Gluk</t>
  </si>
  <si>
    <t>Rakovlje-Strnad</t>
  </si>
  <si>
    <t>Z HS Rakovlje 65</t>
  </si>
  <si>
    <t>Topovlje-povezava I</t>
  </si>
  <si>
    <t>C 490290</t>
  </si>
  <si>
    <t>Topovlje-povezava II</t>
  </si>
  <si>
    <t>Topovlje 11</t>
  </si>
  <si>
    <t>Z HŠ 11</t>
  </si>
  <si>
    <t>Topovlje 18</t>
  </si>
  <si>
    <t>Z HŠ 18</t>
  </si>
  <si>
    <t>Topovlje 21</t>
  </si>
  <si>
    <t>Z HŠ 21</t>
  </si>
  <si>
    <t>O 990321</t>
  </si>
  <si>
    <t>Topovlje-povezava III</t>
  </si>
  <si>
    <t>Cesta pod trgom</t>
  </si>
  <si>
    <t>Braslovče enosmerna</t>
  </si>
  <si>
    <t>O490151</t>
  </si>
  <si>
    <t>Rakovlje-Terasa</t>
  </si>
  <si>
    <t>O 990351</t>
  </si>
  <si>
    <t>Terasa 82</t>
  </si>
  <si>
    <t>Z HŠ 82</t>
  </si>
  <si>
    <t>Terasa 84</t>
  </si>
  <si>
    <t>Z HŠ 84</t>
  </si>
  <si>
    <t>Terasa 88</t>
  </si>
  <si>
    <t>Z HŠ 88</t>
  </si>
  <si>
    <t>Rakovlje-Ubožni dom</t>
  </si>
  <si>
    <t>Z HŠ 48</t>
  </si>
  <si>
    <t>Parižlje 124</t>
  </si>
  <si>
    <t>Z HŠ 124</t>
  </si>
  <si>
    <t>Parižlje-do igrišča</t>
  </si>
  <si>
    <t>Z HŠ 103</t>
  </si>
  <si>
    <t>Parižlje 11d</t>
  </si>
  <si>
    <t>Z HŠ 11d</t>
  </si>
  <si>
    <t>Parižlje 39</t>
  </si>
  <si>
    <t>Z HŠ 39</t>
  </si>
  <si>
    <t>Parižlje 86</t>
  </si>
  <si>
    <t>Parižlje 63a</t>
  </si>
  <si>
    <t>O 990367</t>
  </si>
  <si>
    <t>Ob Savinji</t>
  </si>
  <si>
    <t>Z HŠ 36</t>
  </si>
  <si>
    <t>Parižlje 60</t>
  </si>
  <si>
    <t>Z HŠ 60</t>
  </si>
  <si>
    <t>Parižlje 38g</t>
  </si>
  <si>
    <t>Z HŠ 38g</t>
  </si>
  <si>
    <t>O 490291</t>
  </si>
  <si>
    <t>Parižlje 33</t>
  </si>
  <si>
    <t>Parižlje 77</t>
  </si>
  <si>
    <t>Z HŠ 77</t>
  </si>
  <si>
    <t>Parižlje 23a</t>
  </si>
  <si>
    <t>Parižlje 10b</t>
  </si>
  <si>
    <t>Z HŠ 10b</t>
  </si>
  <si>
    <t>Male Braslovče-Orešnik</t>
  </si>
  <si>
    <t>Rovšnik 3</t>
  </si>
  <si>
    <t>Z HŠ 3</t>
  </si>
  <si>
    <t>M. Braslovče-Perger</t>
  </si>
  <si>
    <t>Z HŠ 69e</t>
  </si>
  <si>
    <t>M. Braslovče-Letuška gmajna</t>
  </si>
  <si>
    <t>Z HŠ111a</t>
  </si>
  <si>
    <t>Letuš 5f</t>
  </si>
  <si>
    <t>Z HŠ 5f</t>
  </si>
  <si>
    <t>Gomilsko-Zavrte</t>
  </si>
  <si>
    <t>Z HŠ 73b</t>
  </si>
  <si>
    <t>Kulturni dom</t>
  </si>
  <si>
    <t>Gomilsko-Brinovec</t>
  </si>
  <si>
    <t>Šmatevž 7</t>
  </si>
  <si>
    <t>Z HŠ 7</t>
  </si>
  <si>
    <t>O 990581</t>
  </si>
  <si>
    <t>ZN Šmatevž</t>
  </si>
  <si>
    <t>Z HS Šmaatevž 62</t>
  </si>
  <si>
    <t>O 990582</t>
  </si>
  <si>
    <t>Šmatevž-ČN</t>
  </si>
  <si>
    <t>Z ČN</t>
  </si>
  <si>
    <t>Šmatevž-AC</t>
  </si>
  <si>
    <t>O 990591</t>
  </si>
  <si>
    <t>Šmatevž-Strovnšek-AC</t>
  </si>
  <si>
    <t>O 990592</t>
  </si>
  <si>
    <t>Šmatevž-cerkev</t>
  </si>
  <si>
    <t>Z cerkev</t>
  </si>
  <si>
    <t>Grajska vas-Turk</t>
  </si>
  <si>
    <t>Z HŠ 71a</t>
  </si>
  <si>
    <t>Gomilsko-cerkev</t>
  </si>
  <si>
    <t>Gomilsko-pokopališče</t>
  </si>
  <si>
    <t>Z pokop.</t>
  </si>
  <si>
    <t>Gomilsko-Tekavc</t>
  </si>
  <si>
    <t>Z HŠ 80a</t>
  </si>
  <si>
    <t>C 490170</t>
  </si>
  <si>
    <t>Spomenik-sušilnica</t>
  </si>
  <si>
    <t>Sušilnica-Žirovnik</t>
  </si>
  <si>
    <t>Grajska vas-Tiselj</t>
  </si>
  <si>
    <t>Z HŠ 24a</t>
  </si>
  <si>
    <t>Slatine-Zornik</t>
  </si>
  <si>
    <t>Z HŠ 87b</t>
  </si>
  <si>
    <t>Zg. Hrašan 85</t>
  </si>
  <si>
    <t>Z HŠ 85</t>
  </si>
  <si>
    <t>Sp. Hrašan-Slatine</t>
  </si>
  <si>
    <t>Z HŠ 99</t>
  </si>
  <si>
    <t>Slatine-Tevž</t>
  </si>
  <si>
    <t>Z HŠ 72a</t>
  </si>
  <si>
    <t>Podgoršek</t>
  </si>
  <si>
    <t>Z HŠ 71d</t>
  </si>
  <si>
    <t>Letuš-KD</t>
  </si>
  <si>
    <t>Z HŠ 67a</t>
  </si>
  <si>
    <t>Letuš-Obramlje</t>
  </si>
  <si>
    <t>O 991101</t>
  </si>
  <si>
    <t>O 991121</t>
  </si>
  <si>
    <t>Podgorje-rezervoar</t>
  </si>
  <si>
    <t>Z HS Letuš 27</t>
  </si>
  <si>
    <t>O 908991</t>
  </si>
  <si>
    <t>Letuš 119a</t>
  </si>
  <si>
    <t>Z HŠ119a</t>
  </si>
  <si>
    <t>Letuš-Rečica ob Paki</t>
  </si>
  <si>
    <t>POŠ Letuš</t>
  </si>
  <si>
    <t>Z HŠ 31</t>
  </si>
  <si>
    <t>Rezana-Ojstriška vas</t>
  </si>
  <si>
    <t>C 992340</t>
  </si>
  <si>
    <t>Kapla-Klovno</t>
  </si>
  <si>
    <t>C 992270</t>
  </si>
  <si>
    <t>Miklavž-Kisovar-Grajska vas</t>
  </si>
  <si>
    <t>Selo</t>
  </si>
  <si>
    <t>O 992471</t>
  </si>
  <si>
    <t>Trnava-Šentrupert</t>
  </si>
  <si>
    <t>O 992451</t>
  </si>
  <si>
    <t>Trnava-Mengeš</t>
  </si>
  <si>
    <t>Z HŠ 46b</t>
  </si>
  <si>
    <t>Šentrupert</t>
  </si>
  <si>
    <t>C 490280</t>
  </si>
  <si>
    <t>Orla vas I</t>
  </si>
  <si>
    <t>O 992461</t>
  </si>
  <si>
    <t>Orla vas II</t>
  </si>
  <si>
    <t>Orla vas 39</t>
  </si>
  <si>
    <t>Orla vas 8a</t>
  </si>
  <si>
    <t>Trnava-Žirovnik</t>
  </si>
  <si>
    <t>O 490141</t>
  </si>
  <si>
    <t>Dovozna cesta do Poslovne cone Trnava</t>
  </si>
  <si>
    <t>C 1246</t>
  </si>
  <si>
    <t>O 993001</t>
  </si>
  <si>
    <t>Slepa cesta Trnava 2</t>
  </si>
  <si>
    <t>Z HS Trnava 5D</t>
  </si>
  <si>
    <t>Slepa cesta Trnava 1</t>
  </si>
  <si>
    <t>Slepa</t>
  </si>
  <si>
    <t>Z HS Podvrh-52A</t>
  </si>
  <si>
    <t>Dovozna pot do HS Topovlje-16</t>
  </si>
  <si>
    <t>Z HS Topovlje-16</t>
  </si>
  <si>
    <t>O 993333</t>
  </si>
  <si>
    <t>Krožišče Rakovlje</t>
  </si>
  <si>
    <t>O 993332</t>
  </si>
  <si>
    <t>O 990312</t>
  </si>
  <si>
    <t>Rakovlje do krožišča</t>
  </si>
  <si>
    <t>O 993331</t>
  </si>
  <si>
    <t>Rakovlje osnovna šola</t>
  </si>
  <si>
    <t>Z HS Rakovlje-14B</t>
  </si>
  <si>
    <t>Novo pozidava Rakovlje</t>
  </si>
  <si>
    <t>Z HS Rakovlje-134</t>
  </si>
  <si>
    <t>O 993351</t>
  </si>
  <si>
    <t>Z HS Rakovlje-124</t>
  </si>
  <si>
    <t>Z HS Rakovlje-112</t>
  </si>
  <si>
    <t>Z HS Rakovlje-109</t>
  </si>
  <si>
    <t>O 990371</t>
  </si>
  <si>
    <t>Povezovalna cesta Parižlje</t>
  </si>
  <si>
    <t>Dovozna cesta do HS Parižlje 136</t>
  </si>
  <si>
    <t>Z HS Parižlje-136</t>
  </si>
  <si>
    <t>Prečna cesta do Letuš-Obramlje</t>
  </si>
  <si>
    <t>Trnava 12a</t>
  </si>
  <si>
    <t>Z HŠ 12a</t>
  </si>
  <si>
    <t>Trnava-Orla vas</t>
  </si>
  <si>
    <t>Poljče - Zakl</t>
  </si>
  <si>
    <t>Šentrupert-Zakl-Gomilsko</t>
  </si>
  <si>
    <t>Rakovlje-Kamenče</t>
  </si>
  <si>
    <t>Kamenče-Gomilsko</t>
  </si>
  <si>
    <t>Kamenče-Parižlje</t>
  </si>
  <si>
    <t>C R2 0289</t>
  </si>
  <si>
    <t>Hrastje-Orla vas</t>
  </si>
  <si>
    <t>Parižlje-Orla vas</t>
  </si>
  <si>
    <t>O 490281</t>
  </si>
  <si>
    <t>O 8209</t>
  </si>
  <si>
    <t>Braslovče – Male Braslovče</t>
  </si>
  <si>
    <t>C490150</t>
  </si>
  <si>
    <t>CR2 0290</t>
  </si>
  <si>
    <t>Preserje-Male Braslovče (Preserje)</t>
  </si>
  <si>
    <t>Partizanka (Do kmetije Cerovšek)</t>
  </si>
  <si>
    <t>O992371</t>
  </si>
  <si>
    <t>ZHŠ 57</t>
  </si>
  <si>
    <t>Gozdna cesta do HŠ 19d (Rančigaj - Kompolšek - Topovšek) - makadamsko vozišče</t>
  </si>
  <si>
    <t>Cesta do HŠ 61b (Jambrovič - Mrzelj) - delno asfalt, delno makadam</t>
  </si>
  <si>
    <t>Cesta do HŠ 64, 64a, 64b, 64c</t>
  </si>
  <si>
    <t xml:space="preserve">Cesta Topovšek, nove parcele </t>
  </si>
  <si>
    <t>Cesta Slapnik HŠ 9</t>
  </si>
  <si>
    <t>Cesta HŠ Gomilsko 9b, 9d, 9a</t>
  </si>
  <si>
    <t>Cesta Jelen - Rančigaj (HŠ 24a -HŠ 25)</t>
  </si>
  <si>
    <t>Cesta Orožim HŠ 39</t>
  </si>
  <si>
    <t>Cesta MAK (HŠ 12a-13)</t>
  </si>
  <si>
    <t>Skupaj (m):</t>
  </si>
  <si>
    <t>Parkirišče pri šoli</t>
  </si>
  <si>
    <t>Parkirišče pri pokopališču</t>
  </si>
  <si>
    <t>Parkirišče pred cerkvijo</t>
  </si>
  <si>
    <t>Parkirišče pri gasilnem domu</t>
  </si>
  <si>
    <t>Parkirišče pri obiralnem stroju - ekološki otok</t>
  </si>
  <si>
    <t>Parkirišče pri igrišču</t>
  </si>
  <si>
    <t>Nekategorizirana cesta do Topovlje 41 in 44</t>
  </si>
  <si>
    <t>Dovozna pot do HS Parižlje 36b</t>
  </si>
  <si>
    <t>Dovozna pot do HS Topovlje 12a</t>
  </si>
  <si>
    <t>Dovozna cesta do HS Parižlje 3, 3a, 3b, 3c, 3e</t>
  </si>
  <si>
    <t>Dovozna pot do Male braslovče 109,108,107,106,105</t>
  </si>
  <si>
    <t>Dovozna pot (makadam) do M. Braslovče 100, 99, 98, 97</t>
  </si>
  <si>
    <t>Dovozna pot (makadam) do M. Braslovče 27b, 36, 37, 42</t>
  </si>
  <si>
    <t>Cesta po parc. št. 648 k.o. 983 B. Br. (R1-225, odsek 1246 - Kodre)</t>
  </si>
  <si>
    <t>Dovozna pot  do M. Braslovče 40, 46, 43</t>
  </si>
  <si>
    <t>Dovozna pot  do M. Braslovče 27a, 47</t>
  </si>
  <si>
    <t>Dovozna pot  do M. Braslovče 49, 51</t>
  </si>
  <si>
    <t>Dovozna pot  do M. Braslovče 54, 58</t>
  </si>
  <si>
    <t>Dovozna pot  do M. Braslovče 54b</t>
  </si>
  <si>
    <t>Dovozna pot  do  Letuš 108d, 108f</t>
  </si>
  <si>
    <t>Dovozna pot  do  Letuš 111b, 111c, 111d, 111e, 111f</t>
  </si>
  <si>
    <t>Dovozna pot  do  Letuš 4,4c</t>
  </si>
  <si>
    <t>C R1 225</t>
  </si>
  <si>
    <t>Podgorje pri Letušu 12</t>
  </si>
  <si>
    <t>Podgorje pri Letušu 11</t>
  </si>
  <si>
    <t>Dovozna cesta do HS Letuš174,174a, 105, 155, 148, 172, 168, 147a</t>
  </si>
  <si>
    <t>Dovozna cesta do HS Letuš102, 103, 103a, 103b</t>
  </si>
  <si>
    <t>Dovozna cesta do HS Letuš 156, 157</t>
  </si>
  <si>
    <t>Dovozna cesta do HS Letuš 104, 149, 151, 160</t>
  </si>
  <si>
    <t>Dovozna cesta do HS Letuš 58, 56, 59c (Bunkica)</t>
  </si>
  <si>
    <t>Dovozna cesta do HS Letuš 71h, 71g</t>
  </si>
  <si>
    <t>Dovozna cesta do HS Letuš 72b</t>
  </si>
  <si>
    <t>Dovozna cesta do HS Letuš 100</t>
  </si>
  <si>
    <t>Dovozna cesta do HS Letuš 80j, 80i, 80e</t>
  </si>
  <si>
    <t>Dovozna cesta do HS Letuš 91, 81a</t>
  </si>
  <si>
    <t>Dovozna cesta do HS Letuš 89g, 89d, 89c, 89e, 89f</t>
  </si>
  <si>
    <t>Dovozna cesta do parcele 986-418/2 (Preskar)</t>
  </si>
  <si>
    <t>Dovozna cesta do parcele Braslovče 68 (Možina)</t>
  </si>
  <si>
    <t>Dobrovlje 3 (Forštner)</t>
  </si>
  <si>
    <t>Dobrovlje 5 (Vratnik)</t>
  </si>
  <si>
    <t>Dobrovlje 2 (Punčoh)</t>
  </si>
  <si>
    <t>Dobrovlje 4 (Cerkev - Ramšak)</t>
  </si>
  <si>
    <t>Dobrovlje 16 (Kokovnik - Janžovnik Stanko)</t>
  </si>
  <si>
    <t>Dobrovlje 18 a (Roman Strojanšek)</t>
  </si>
  <si>
    <t>Dobrovlje 17 (Janžovnik)</t>
  </si>
  <si>
    <t>Dobrovlje 10 (Strojanšek)</t>
  </si>
  <si>
    <t>Dobrovlje 11,9 (Završnik Rudi, Dobnik Janko)</t>
  </si>
  <si>
    <t>Dobrovlje 13a (Dobnik Domen)</t>
  </si>
  <si>
    <t>Dobrovlje 14 (Završnik Albin)</t>
  </si>
  <si>
    <t>Dobrovlje (Završnik Marko - Kokovnik Dobrovlje 16</t>
  </si>
  <si>
    <t>Dobrovlje 15 (Rovšnik Oto)</t>
  </si>
  <si>
    <t>Dobrovlje 1, 2 (Lenovšek)</t>
  </si>
  <si>
    <t>Dobrovlje - Čreta (do Stanko Ježovnik Dobrovlje 17)</t>
  </si>
  <si>
    <t>Gasilni Dom Dobrovlje</t>
  </si>
  <si>
    <t xml:space="preserve"> O 490122</t>
  </si>
  <si>
    <t>Dobrovlje - Završnik (do Marka Završnik)</t>
  </si>
  <si>
    <t>Dovozna pot Planinšek - Cerkev Sv. Janez - Pavelj</t>
  </si>
  <si>
    <t>Dobrovlje 19 (Iskač)</t>
  </si>
  <si>
    <t>Dobrovlje 21 (Kotnik)</t>
  </si>
  <si>
    <t>Črni Graben - gozdna cesta</t>
  </si>
  <si>
    <t>Dobrovlje 24 (Matko Leopold)</t>
  </si>
  <si>
    <t>Dobrovlje 28  (Iskač)</t>
  </si>
  <si>
    <t>Dobrovlje 29 Potočnik - Dobrovlje 38 Orešnik</t>
  </si>
  <si>
    <t>Odcep Strojanšek Dobrovlje 39</t>
  </si>
  <si>
    <t>Dobrovlje 34 (Svržnjak)</t>
  </si>
  <si>
    <t>Dobrovlje 36 a (Dolar)</t>
  </si>
  <si>
    <t>Dobrovlje 32 (Grabner)</t>
  </si>
  <si>
    <t>Dobrovlje 33 (Podbregar)</t>
  </si>
  <si>
    <t>Dovozna cesta do HS Letuš 76 c</t>
  </si>
  <si>
    <t xml:space="preserve">Gozdna cesta </t>
  </si>
  <si>
    <t>Podgorje 8, 8a</t>
  </si>
  <si>
    <t>Dovozna pot  do M. Braslovče 33a</t>
  </si>
  <si>
    <t>Dovozna pot  do  Letuš 107 e</t>
  </si>
  <si>
    <t>Topovlje 16</t>
  </si>
  <si>
    <t>Parižlje 61, 59 (Basle)</t>
  </si>
  <si>
    <t>Parižlje 13a (Bambi)</t>
  </si>
  <si>
    <t>Parižlje 38h</t>
  </si>
  <si>
    <t>Trnava 74 - 79 (novo naselje)</t>
  </si>
  <si>
    <t>Trnava 46</t>
  </si>
  <si>
    <t>Orla vas 34 f</t>
  </si>
  <si>
    <t>Orla vas 34 c</t>
  </si>
  <si>
    <t>Šmatevž 50,49,48,46</t>
  </si>
  <si>
    <t>SKLOP 3 Dobrovlje (planina)</t>
  </si>
  <si>
    <t>Dovozna cesta do Rakovlje-124 (Nove terase)</t>
  </si>
  <si>
    <t>Dovozna cesta do HS Rakovlje-109 (Nove terase)</t>
  </si>
  <si>
    <t>Dovozna cesta do Rakovlje-112 (Nove terase)</t>
  </si>
  <si>
    <t>Dovozna cesta do HS Rakovlje-14B (Partizan)</t>
  </si>
  <si>
    <t>Dovozna cesta do Podvrh-52A, 52,48A (Turnšek - Strnad)</t>
  </si>
  <si>
    <t>Dovozna cesta do parcele Rakovlje 19, 49, 50, 52, 52a (Kralj)</t>
  </si>
  <si>
    <t>Dovozna cesta do parcele Rakovlje 16, 16c (Epros Zvone)</t>
  </si>
  <si>
    <t>Dovozna cesta do parcele Rakovlje 32 - (Turnšek Matjaž)</t>
  </si>
  <si>
    <t>Dovozna cesta do parcele Rakovlje 1a, 15b (Matko - Zadruga)</t>
  </si>
  <si>
    <t>Dovozna cesta Glinje 3, 3a, 6 (Šolinc)</t>
  </si>
  <si>
    <t>Dovozna cesta Podvrh 87 - 89a - 89 b (Rovšnik S. - Rovšnik J.)</t>
  </si>
  <si>
    <t>Dovozna cesta Podvrh 85, 85a (Sternad I.)</t>
  </si>
  <si>
    <t>Dovozna cesta Podvrh 84 (Kokovnik)</t>
  </si>
  <si>
    <t>Brunarica (Turistično društvo)</t>
  </si>
  <si>
    <t>Dovozna cesta Podvrh 24 (Braslovško Jezero)</t>
  </si>
  <si>
    <t>Dovozna cesta Podvrh 74 (Brinovec)</t>
  </si>
  <si>
    <t>Dovozna cesta Podvrh 76 (Turnšek B.)</t>
  </si>
  <si>
    <t>Dovozna cesta Podvrh 63 (Hribernik - "pr Mlinar")</t>
  </si>
  <si>
    <t>Žovneški grad</t>
  </si>
  <si>
    <t>Dovozna cesta Podvrh 35,45,35a</t>
  </si>
  <si>
    <t>Dovozna cesta Podvrh 36a, 39,38 (Fale J.)</t>
  </si>
  <si>
    <t>Dovozna cesta Podvrh 32, 33 ("pr Žnidar")</t>
  </si>
  <si>
    <t>Dovozna cesta Podvrh 31 ("pr Volk")</t>
  </si>
  <si>
    <t>Dovozna cesta Podvrh 33a, 30 (Strojanšek Z.)</t>
  </si>
  <si>
    <t>Dovozna cesta Podvrh 18a (Presekar T.)</t>
  </si>
  <si>
    <t>Dovozna cesta Podvrh 55 (Leskovšek)</t>
  </si>
  <si>
    <t>Dovozna cesta Kamenče 4a (Gostinčar)</t>
  </si>
  <si>
    <t>Dovozna cesta Podvrh 12, 12a (Škraber)</t>
  </si>
  <si>
    <t>Zbirni center</t>
  </si>
  <si>
    <t>Makadamska cesta ob Braslovškem jezeru</t>
  </si>
  <si>
    <t>Parkirišče pokopališče - Sever</t>
  </si>
  <si>
    <t>Parkirišče pokopališče - Jug</t>
  </si>
  <si>
    <t>Parkirišče KD Braslovče</t>
  </si>
  <si>
    <t>Šola - parkirišča ob šoli in vrtcu</t>
  </si>
  <si>
    <t>Šola - parkirišče pri koloparku</t>
  </si>
  <si>
    <t>Gasilni dom Braslovče</t>
  </si>
  <si>
    <t>Letuš - Podgorje</t>
  </si>
  <si>
    <t>Pločnik Gomilsko Grajska vas (rondo Gomilsko - gasilni dom Grajska vas)</t>
  </si>
  <si>
    <t>Letuš 38</t>
  </si>
  <si>
    <t>Dovozna pot do Letuš 4f</t>
  </si>
  <si>
    <t>makadam cesta parc.št. 589/2, k.o. 991</t>
  </si>
  <si>
    <t>Dovozna pot do HS Parižlje 130</t>
  </si>
  <si>
    <t>Dovozna pot do HS Parižlje 141, 141a, 142a</t>
  </si>
  <si>
    <t>Dovozna pot do HS Parižlje 145, 145a, 146, 146a</t>
  </si>
  <si>
    <t>Dovozna pot do HŠ Šmatevž 26</t>
  </si>
  <si>
    <t xml:space="preserve">Poljče </t>
  </si>
  <si>
    <t>Podvrh 37 (Lukman) do Orešnik Dobrovlje 38 + do Dobrovlje 31</t>
  </si>
  <si>
    <t>Zg. Gorče 19 + Zg. Gorče makadam</t>
  </si>
  <si>
    <t>Dovozna pot  do  Zg. Gorče 20d</t>
  </si>
  <si>
    <t xml:space="preserve">Letuš-ob Savinji + Letuš 5g </t>
  </si>
  <si>
    <t>Dovozna pot (makadam) do M. Braslovče 90, 91, 92</t>
  </si>
  <si>
    <t>SKLOP 1 Braslovče</t>
  </si>
  <si>
    <t>Dovozna pot do HŠ Topovlje 15a</t>
  </si>
  <si>
    <t>Dovozna pot  do  Letuš 106</t>
  </si>
  <si>
    <t>Dovozna cesta do HS Letuš 61b, 61c</t>
  </si>
  <si>
    <t>Letuš 111</t>
  </si>
  <si>
    <t>SKLOP 4 Dobrovlje (zahod)</t>
  </si>
  <si>
    <t>SKLOP 5 Letuš, Podgorje, Zg. Gorče</t>
  </si>
  <si>
    <t>SKLOP 6 Letuš, Male Braslovče, Parižlje (do glavne ceste)</t>
  </si>
  <si>
    <t xml:space="preserve">SKLOP 7 Topovlje, Parižlje, Orla vas </t>
  </si>
  <si>
    <t>SKLOP 8 Trnava, Šentrupert, Grajska vas</t>
  </si>
  <si>
    <t>SKLOP 9 Gomilsko, Šmatevž</t>
  </si>
  <si>
    <t>SKLOP 10 Glavna cesta</t>
  </si>
  <si>
    <t>SKLOP 11 OŠ Braslovče, Rakovlje</t>
  </si>
  <si>
    <t>SKLOP 2 Dobrovlje (Sv. Urban, vzhod)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</si>
</sst>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Alignment="1">
      <alignment horizontal="justify" vertical="center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/>
    <xf numFmtId="3" fontId="2" fillId="2" borderId="0" xfId="0" applyNumberFormat="1" applyFont="1" applyFill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top" wrapText="1"/>
    </xf>
    <xf numFmtId="0" fontId="3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B830-E278-4A9F-BC26-4514CB71C86C}">
  <sheetPr>
    <pageSetUpPr fitToPage="1"/>
  </sheetPr>
  <dimension ref="A1:P366"/>
  <sheetViews>
    <sheetView tabSelected="1" view="pageBreakPreview" topLeftCell="A41" zoomScaleNormal="100" zoomScaleSheetLayoutView="100" workbookViewId="0">
      <selection activeCell="D52" sqref="D52"/>
    </sheetView>
  </sheetViews>
  <sheetFormatPr defaultColWidth="9.140625" defaultRowHeight="14.25" x14ac:dyDescent="0.2"/>
  <cols>
    <col min="1" max="2" width="9.140625" style="3"/>
    <col min="3" max="3" width="14.85546875" style="3" customWidth="1"/>
    <col min="4" max="4" width="64.5703125" style="3" customWidth="1"/>
    <col min="5" max="5" width="20.7109375" style="3" customWidth="1"/>
    <col min="6" max="6" width="11.42578125" style="3" customWidth="1"/>
    <col min="7" max="9" width="9.140625" style="3"/>
    <col min="10" max="10" width="44" style="3" customWidth="1"/>
    <col min="11" max="11" width="9.140625" style="3"/>
    <col min="12" max="12" width="33.28515625" style="3" bestFit="1" customWidth="1"/>
    <col min="13" max="16384" width="9.140625" style="3"/>
  </cols>
  <sheetData>
    <row r="1" spans="1:9" ht="15" x14ac:dyDescent="0.25">
      <c r="A1" s="6" t="s">
        <v>425</v>
      </c>
      <c r="B1" s="1"/>
      <c r="C1" s="1"/>
      <c r="I1" s="15"/>
    </row>
    <row r="2" spans="1:9" ht="30" x14ac:dyDescent="0.2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spans="1:9" x14ac:dyDescent="0.2">
      <c r="A3" s="4">
        <v>1</v>
      </c>
      <c r="B3" s="4">
        <v>990161</v>
      </c>
      <c r="C3" s="4" t="s">
        <v>16</v>
      </c>
      <c r="D3" s="4" t="s">
        <v>49</v>
      </c>
      <c r="E3" s="4" t="s">
        <v>50</v>
      </c>
      <c r="F3" s="5">
        <f>224+60</f>
        <v>284</v>
      </c>
    </row>
    <row r="4" spans="1:9" x14ac:dyDescent="0.2">
      <c r="A4" s="4">
        <v>2</v>
      </c>
      <c r="B4" s="4">
        <v>990162</v>
      </c>
      <c r="C4" s="4" t="s">
        <v>16</v>
      </c>
      <c r="D4" s="4" t="s">
        <v>51</v>
      </c>
      <c r="E4" s="4" t="s">
        <v>52</v>
      </c>
      <c r="F4" s="5">
        <v>136</v>
      </c>
    </row>
    <row r="5" spans="1:9" x14ac:dyDescent="0.2">
      <c r="A5" s="4">
        <v>3</v>
      </c>
      <c r="B5" s="4">
        <v>990171</v>
      </c>
      <c r="C5" s="4" t="s">
        <v>16</v>
      </c>
      <c r="D5" s="4" t="s">
        <v>53</v>
      </c>
      <c r="E5" s="4" t="s">
        <v>54</v>
      </c>
      <c r="F5" s="5">
        <v>327</v>
      </c>
    </row>
    <row r="6" spans="1:9" x14ac:dyDescent="0.2">
      <c r="A6" s="4">
        <v>4</v>
      </c>
      <c r="B6" s="4">
        <v>990172</v>
      </c>
      <c r="C6" s="4" t="s">
        <v>55</v>
      </c>
      <c r="D6" s="4" t="s">
        <v>56</v>
      </c>
      <c r="E6" s="4" t="s">
        <v>57</v>
      </c>
      <c r="F6" s="5">
        <v>55</v>
      </c>
    </row>
    <row r="7" spans="1:9" x14ac:dyDescent="0.2">
      <c r="A7" s="4">
        <v>5</v>
      </c>
      <c r="B7" s="4">
        <v>990231</v>
      </c>
      <c r="C7" s="4" t="s">
        <v>15</v>
      </c>
      <c r="D7" s="4" t="s">
        <v>74</v>
      </c>
      <c r="E7" s="4" t="s">
        <v>75</v>
      </c>
      <c r="F7" s="5">
        <v>2352</v>
      </c>
    </row>
    <row r="8" spans="1:9" x14ac:dyDescent="0.2">
      <c r="A8" s="4">
        <v>6</v>
      </c>
      <c r="B8" s="4">
        <v>990241</v>
      </c>
      <c r="C8" s="4" t="s">
        <v>15</v>
      </c>
      <c r="D8" s="4" t="s">
        <v>76</v>
      </c>
      <c r="E8" s="4" t="s">
        <v>77</v>
      </c>
      <c r="F8" s="5">
        <v>1648</v>
      </c>
    </row>
    <row r="9" spans="1:9" x14ac:dyDescent="0.2">
      <c r="A9" s="4">
        <v>7</v>
      </c>
      <c r="B9" s="4">
        <v>990242</v>
      </c>
      <c r="C9" s="4" t="s">
        <v>78</v>
      </c>
      <c r="D9" s="4" t="s">
        <v>79</v>
      </c>
      <c r="E9" s="4" t="s">
        <v>80</v>
      </c>
      <c r="F9" s="5">
        <v>139</v>
      </c>
    </row>
    <row r="10" spans="1:9" x14ac:dyDescent="0.2">
      <c r="A10" s="4">
        <v>8</v>
      </c>
      <c r="B10" s="4">
        <v>990251</v>
      </c>
      <c r="C10" s="4" t="s">
        <v>15</v>
      </c>
      <c r="D10" s="4" t="s">
        <v>81</v>
      </c>
      <c r="E10" s="4" t="s">
        <v>82</v>
      </c>
      <c r="F10" s="5">
        <v>366</v>
      </c>
    </row>
    <row r="11" spans="1:9" x14ac:dyDescent="0.2">
      <c r="A11" s="4">
        <v>9</v>
      </c>
      <c r="B11" s="4">
        <v>990261</v>
      </c>
      <c r="C11" s="4" t="s">
        <v>83</v>
      </c>
      <c r="D11" s="4" t="s">
        <v>84</v>
      </c>
      <c r="E11" s="4" t="s">
        <v>85</v>
      </c>
      <c r="F11" s="5">
        <v>1361</v>
      </c>
    </row>
    <row r="12" spans="1:9" x14ac:dyDescent="0.2">
      <c r="A12" s="4">
        <v>10</v>
      </c>
      <c r="B12" s="4">
        <v>990271</v>
      </c>
      <c r="C12" s="4" t="s">
        <v>20</v>
      </c>
      <c r="D12" s="4" t="s">
        <v>86</v>
      </c>
      <c r="E12" s="4" t="s">
        <v>9</v>
      </c>
      <c r="F12" s="5">
        <v>1646</v>
      </c>
    </row>
    <row r="13" spans="1:9" x14ac:dyDescent="0.2">
      <c r="A13" s="4">
        <v>11</v>
      </c>
      <c r="B13" s="4">
        <v>990272</v>
      </c>
      <c r="C13" s="4" t="s">
        <v>87</v>
      </c>
      <c r="D13" s="4" t="s">
        <v>88</v>
      </c>
      <c r="E13" s="4" t="s">
        <v>89</v>
      </c>
      <c r="F13" s="5">
        <v>198</v>
      </c>
    </row>
    <row r="14" spans="1:9" x14ac:dyDescent="0.2">
      <c r="A14" s="4">
        <v>12</v>
      </c>
      <c r="B14" s="4">
        <v>990281</v>
      </c>
      <c r="C14" s="4" t="s">
        <v>20</v>
      </c>
      <c r="D14" s="4" t="s">
        <v>90</v>
      </c>
      <c r="E14" s="4" t="s">
        <v>91</v>
      </c>
      <c r="F14" s="5">
        <v>596</v>
      </c>
    </row>
    <row r="15" spans="1:9" x14ac:dyDescent="0.2">
      <c r="A15" s="4">
        <v>13</v>
      </c>
      <c r="B15" s="4">
        <v>990282</v>
      </c>
      <c r="C15" s="4" t="s">
        <v>20</v>
      </c>
      <c r="D15" s="4" t="s">
        <v>92</v>
      </c>
      <c r="E15" s="4" t="s">
        <v>93</v>
      </c>
      <c r="F15" s="5">
        <v>469</v>
      </c>
    </row>
    <row r="16" spans="1:9" x14ac:dyDescent="0.2">
      <c r="A16" s="4">
        <v>14</v>
      </c>
      <c r="B16" s="4">
        <v>990291</v>
      </c>
      <c r="C16" s="4" t="s">
        <v>20</v>
      </c>
      <c r="D16" s="4" t="s">
        <v>94</v>
      </c>
      <c r="E16" s="4" t="s">
        <v>83</v>
      </c>
      <c r="F16" s="5">
        <v>2088</v>
      </c>
    </row>
    <row r="17" spans="1:10" x14ac:dyDescent="0.2">
      <c r="A17" s="4">
        <v>15</v>
      </c>
      <c r="B17" s="4">
        <v>990301</v>
      </c>
      <c r="C17" s="4" t="s">
        <v>15</v>
      </c>
      <c r="D17" s="4" t="s">
        <v>95</v>
      </c>
      <c r="E17" s="4" t="s">
        <v>9</v>
      </c>
      <c r="F17" s="5">
        <v>926</v>
      </c>
    </row>
    <row r="18" spans="1:10" x14ac:dyDescent="0.2">
      <c r="A18" s="4">
        <v>16</v>
      </c>
      <c r="B18" s="4">
        <v>990331</v>
      </c>
      <c r="C18" s="4" t="s">
        <v>15</v>
      </c>
      <c r="D18" s="4" t="s">
        <v>113</v>
      </c>
      <c r="E18" s="4" t="s">
        <v>15</v>
      </c>
      <c r="F18" s="5">
        <v>472</v>
      </c>
    </row>
    <row r="19" spans="1:10" x14ac:dyDescent="0.2">
      <c r="A19" s="4">
        <v>17</v>
      </c>
      <c r="B19" s="4">
        <v>990351</v>
      </c>
      <c r="C19" s="4" t="s">
        <v>115</v>
      </c>
      <c r="D19" s="4" t="s">
        <v>116</v>
      </c>
      <c r="E19" s="4" t="s">
        <v>78</v>
      </c>
      <c r="F19" s="5">
        <v>651</v>
      </c>
    </row>
    <row r="20" spans="1:10" x14ac:dyDescent="0.2">
      <c r="A20" s="4">
        <v>18</v>
      </c>
      <c r="B20" s="4">
        <v>990352</v>
      </c>
      <c r="C20" s="4" t="s">
        <v>117</v>
      </c>
      <c r="D20" s="4" t="s">
        <v>118</v>
      </c>
      <c r="E20" s="4" t="s">
        <v>119</v>
      </c>
      <c r="F20" s="5">
        <v>173</v>
      </c>
    </row>
    <row r="21" spans="1:10" x14ac:dyDescent="0.2">
      <c r="A21" s="4">
        <v>19</v>
      </c>
      <c r="B21" s="4">
        <v>990353</v>
      </c>
      <c r="C21" s="4" t="s">
        <v>117</v>
      </c>
      <c r="D21" s="4" t="s">
        <v>120</v>
      </c>
      <c r="E21" s="4" t="s">
        <v>121</v>
      </c>
      <c r="F21" s="5">
        <v>152</v>
      </c>
    </row>
    <row r="22" spans="1:10" x14ac:dyDescent="0.2">
      <c r="A22" s="4">
        <v>20</v>
      </c>
      <c r="B22" s="4">
        <v>990354</v>
      </c>
      <c r="C22" s="4" t="s">
        <v>117</v>
      </c>
      <c r="D22" s="4" t="s">
        <v>122</v>
      </c>
      <c r="E22" s="4" t="s">
        <v>123</v>
      </c>
      <c r="F22" s="5">
        <v>136</v>
      </c>
      <c r="J22" s="9"/>
    </row>
    <row r="23" spans="1:10" x14ac:dyDescent="0.2">
      <c r="A23" s="4">
        <v>21</v>
      </c>
      <c r="B23" s="4">
        <v>990355</v>
      </c>
      <c r="C23" s="4" t="s">
        <v>117</v>
      </c>
      <c r="D23" s="4" t="s">
        <v>124</v>
      </c>
      <c r="E23" s="4" t="s">
        <v>125</v>
      </c>
      <c r="F23" s="5">
        <v>447</v>
      </c>
      <c r="J23" s="9"/>
    </row>
    <row r="24" spans="1:10" x14ac:dyDescent="0.2">
      <c r="A24" s="4">
        <v>22</v>
      </c>
      <c r="B24" s="4">
        <v>993351</v>
      </c>
      <c r="C24" s="4" t="s">
        <v>117</v>
      </c>
      <c r="D24" s="4" t="s">
        <v>250</v>
      </c>
      <c r="E24" s="4" t="s">
        <v>251</v>
      </c>
      <c r="F24" s="5">
        <v>310</v>
      </c>
      <c r="J24" s="9"/>
    </row>
    <row r="25" spans="1:10" x14ac:dyDescent="0.2">
      <c r="A25" s="4">
        <v>23</v>
      </c>
      <c r="B25" s="4">
        <v>993352</v>
      </c>
      <c r="C25" s="4" t="s">
        <v>252</v>
      </c>
      <c r="D25" s="4" t="s">
        <v>374</v>
      </c>
      <c r="E25" s="4" t="s">
        <v>253</v>
      </c>
      <c r="F25" s="5">
        <v>128</v>
      </c>
    </row>
    <row r="26" spans="1:10" x14ac:dyDescent="0.2">
      <c r="A26" s="4">
        <v>24</v>
      </c>
      <c r="B26" s="4">
        <v>993353</v>
      </c>
      <c r="C26" s="4" t="s">
        <v>252</v>
      </c>
      <c r="D26" s="4" t="s">
        <v>376</v>
      </c>
      <c r="E26" s="4" t="s">
        <v>254</v>
      </c>
      <c r="F26" s="5">
        <v>88</v>
      </c>
    </row>
    <row r="27" spans="1:10" x14ac:dyDescent="0.2">
      <c r="A27" s="4">
        <v>25</v>
      </c>
      <c r="B27" s="4">
        <v>993354</v>
      </c>
      <c r="C27" s="4" t="s">
        <v>252</v>
      </c>
      <c r="D27" s="4" t="s">
        <v>375</v>
      </c>
      <c r="E27" s="4" t="s">
        <v>255</v>
      </c>
      <c r="F27" s="5">
        <v>60</v>
      </c>
    </row>
    <row r="28" spans="1:10" x14ac:dyDescent="0.2">
      <c r="A28" s="4">
        <v>26</v>
      </c>
      <c r="B28" s="4">
        <v>993301</v>
      </c>
      <c r="C28" s="4" t="s">
        <v>39</v>
      </c>
      <c r="D28" s="4" t="s">
        <v>378</v>
      </c>
      <c r="E28" s="4" t="s">
        <v>239</v>
      </c>
      <c r="F28" s="5">
        <v>135</v>
      </c>
    </row>
    <row r="29" spans="1:10" x14ac:dyDescent="0.2">
      <c r="A29" s="4">
        <v>27</v>
      </c>
      <c r="B29" s="4">
        <v>490261</v>
      </c>
      <c r="C29" s="4" t="s">
        <v>17</v>
      </c>
      <c r="D29" s="4" t="s">
        <v>24</v>
      </c>
      <c r="E29" s="4" t="s">
        <v>25</v>
      </c>
      <c r="F29" s="5">
        <v>5001</v>
      </c>
    </row>
    <row r="30" spans="1:10" x14ac:dyDescent="0.2">
      <c r="A30" s="4">
        <v>28</v>
      </c>
      <c r="B30" s="4">
        <v>929641</v>
      </c>
      <c r="C30" s="4" t="s">
        <v>39</v>
      </c>
      <c r="D30" s="4" t="s">
        <v>327</v>
      </c>
      <c r="E30" s="4" t="s">
        <v>40</v>
      </c>
      <c r="F30" s="5">
        <v>272</v>
      </c>
    </row>
    <row r="31" spans="1:10" x14ac:dyDescent="0.2">
      <c r="A31" s="4">
        <v>29</v>
      </c>
      <c r="B31" s="4"/>
      <c r="C31" s="4"/>
      <c r="D31" s="4" t="s">
        <v>328</v>
      </c>
      <c r="E31" s="4"/>
      <c r="F31" s="5">
        <v>74</v>
      </c>
    </row>
    <row r="32" spans="1:10" x14ac:dyDescent="0.2">
      <c r="A32" s="4">
        <v>30</v>
      </c>
      <c r="B32" s="4"/>
      <c r="C32" s="4"/>
      <c r="D32" s="4" t="s">
        <v>383</v>
      </c>
      <c r="E32" s="4"/>
      <c r="F32" s="5">
        <v>87</v>
      </c>
    </row>
    <row r="33" spans="1:6" x14ac:dyDescent="0.2">
      <c r="A33" s="4">
        <v>31</v>
      </c>
      <c r="B33" s="4"/>
      <c r="C33" s="4"/>
      <c r="D33" s="4" t="s">
        <v>384</v>
      </c>
      <c r="E33" s="4"/>
      <c r="F33" s="5">
        <v>661</v>
      </c>
    </row>
    <row r="34" spans="1:6" x14ac:dyDescent="0.2">
      <c r="A34" s="4">
        <v>32</v>
      </c>
      <c r="B34" s="4"/>
      <c r="C34" s="4"/>
      <c r="D34" s="4" t="s">
        <v>385</v>
      </c>
      <c r="E34" s="4"/>
      <c r="F34" s="5">
        <v>749</v>
      </c>
    </row>
    <row r="35" spans="1:6" x14ac:dyDescent="0.2">
      <c r="A35" s="4">
        <v>33</v>
      </c>
      <c r="B35" s="4"/>
      <c r="C35" s="4"/>
      <c r="D35" s="4" t="s">
        <v>386</v>
      </c>
      <c r="E35" s="4"/>
      <c r="F35" s="5">
        <v>157</v>
      </c>
    </row>
    <row r="36" spans="1:6" x14ac:dyDescent="0.2">
      <c r="A36" s="4">
        <v>34</v>
      </c>
      <c r="B36" s="4"/>
      <c r="C36" s="4"/>
      <c r="D36" s="4" t="s">
        <v>387</v>
      </c>
      <c r="E36" s="4"/>
      <c r="F36" s="5">
        <v>193</v>
      </c>
    </row>
    <row r="37" spans="1:6" x14ac:dyDescent="0.2">
      <c r="A37" s="4">
        <v>35</v>
      </c>
      <c r="B37" s="4"/>
      <c r="C37" s="4"/>
      <c r="D37" s="4" t="s">
        <v>388</v>
      </c>
      <c r="E37" s="4"/>
      <c r="F37" s="5">
        <v>84</v>
      </c>
    </row>
    <row r="38" spans="1:6" x14ac:dyDescent="0.2">
      <c r="A38" s="4">
        <v>36</v>
      </c>
      <c r="B38" s="4"/>
      <c r="C38" s="4"/>
      <c r="D38" s="4" t="s">
        <v>389</v>
      </c>
      <c r="E38" s="4"/>
      <c r="F38" s="5">
        <v>419</v>
      </c>
    </row>
    <row r="39" spans="1:6" x14ac:dyDescent="0.2">
      <c r="A39" s="4">
        <v>37</v>
      </c>
      <c r="B39" s="4"/>
      <c r="C39" s="4"/>
      <c r="D39" s="4" t="s">
        <v>390</v>
      </c>
      <c r="E39" s="4"/>
      <c r="F39" s="5">
        <v>261</v>
      </c>
    </row>
    <row r="40" spans="1:6" x14ac:dyDescent="0.2">
      <c r="A40" s="4">
        <v>38</v>
      </c>
      <c r="B40" s="4"/>
      <c r="C40" s="4"/>
      <c r="D40" s="4" t="s">
        <v>391</v>
      </c>
      <c r="E40" s="4"/>
      <c r="F40" s="5">
        <v>476</v>
      </c>
    </row>
    <row r="41" spans="1:6" x14ac:dyDescent="0.2">
      <c r="A41" s="4">
        <v>39</v>
      </c>
      <c r="B41" s="4"/>
      <c r="C41" s="4"/>
      <c r="D41" s="4" t="s">
        <v>392</v>
      </c>
      <c r="E41" s="4"/>
      <c r="F41" s="5">
        <v>1182</v>
      </c>
    </row>
    <row r="42" spans="1:6" x14ac:dyDescent="0.2">
      <c r="A42" s="4">
        <v>40</v>
      </c>
      <c r="B42" s="4"/>
      <c r="C42" s="4"/>
      <c r="D42" s="4" t="s">
        <v>393</v>
      </c>
      <c r="E42" s="4"/>
      <c r="F42" s="5">
        <v>201</v>
      </c>
    </row>
    <row r="43" spans="1:6" x14ac:dyDescent="0.2">
      <c r="A43" s="4">
        <v>41</v>
      </c>
      <c r="B43" s="4"/>
      <c r="C43" s="4"/>
      <c r="D43" s="4" t="s">
        <v>394</v>
      </c>
      <c r="E43" s="4"/>
      <c r="F43" s="5">
        <v>262</v>
      </c>
    </row>
    <row r="44" spans="1:6" x14ac:dyDescent="0.2">
      <c r="A44" s="4">
        <v>42</v>
      </c>
      <c r="B44" s="4"/>
      <c r="C44" s="4"/>
      <c r="D44" s="4" t="s">
        <v>395</v>
      </c>
      <c r="E44" s="4"/>
      <c r="F44" s="5">
        <v>121</v>
      </c>
    </row>
    <row r="45" spans="1:6" x14ac:dyDescent="0.2">
      <c r="A45" s="4">
        <v>43</v>
      </c>
      <c r="B45" s="4"/>
      <c r="C45" s="4"/>
      <c r="D45" s="4" t="s">
        <v>396</v>
      </c>
      <c r="E45" s="4"/>
      <c r="F45" s="5">
        <v>32</v>
      </c>
    </row>
    <row r="46" spans="1:6" x14ac:dyDescent="0.2">
      <c r="A46" s="4">
        <v>44</v>
      </c>
      <c r="B46" s="4"/>
      <c r="C46" s="4"/>
      <c r="D46" s="4" t="s">
        <v>397</v>
      </c>
      <c r="E46" s="4"/>
      <c r="F46" s="5">
        <v>122</v>
      </c>
    </row>
    <row r="47" spans="1:6" x14ac:dyDescent="0.2">
      <c r="A47" s="4">
        <v>45</v>
      </c>
      <c r="B47" s="4"/>
      <c r="C47" s="4"/>
      <c r="D47" s="4" t="s">
        <v>398</v>
      </c>
      <c r="E47" s="4"/>
      <c r="F47" s="5">
        <v>110</v>
      </c>
    </row>
    <row r="48" spans="1:6" x14ac:dyDescent="0.2">
      <c r="A48" s="4">
        <v>46</v>
      </c>
      <c r="B48" s="4"/>
      <c r="C48" s="4"/>
      <c r="D48" s="4" t="s">
        <v>399</v>
      </c>
      <c r="E48" s="4"/>
      <c r="F48" s="5">
        <v>934</v>
      </c>
    </row>
    <row r="49" spans="1:6" x14ac:dyDescent="0.2">
      <c r="A49" s="4">
        <v>47</v>
      </c>
      <c r="B49" s="4"/>
      <c r="C49" s="4"/>
      <c r="D49" s="4" t="s">
        <v>400</v>
      </c>
      <c r="E49" s="4"/>
      <c r="F49" s="5">
        <v>186</v>
      </c>
    </row>
    <row r="50" spans="1:6" x14ac:dyDescent="0.2">
      <c r="A50" s="4">
        <v>48</v>
      </c>
      <c r="B50" s="4"/>
      <c r="C50" s="4"/>
      <c r="D50" s="4" t="s">
        <v>401</v>
      </c>
      <c r="E50" s="4"/>
      <c r="F50" s="5">
        <v>217</v>
      </c>
    </row>
    <row r="51" spans="1:6" x14ac:dyDescent="0.2">
      <c r="A51" s="4">
        <v>49</v>
      </c>
      <c r="B51" s="4"/>
      <c r="C51" s="4"/>
      <c r="D51" s="4" t="s">
        <v>402</v>
      </c>
      <c r="E51" s="4"/>
      <c r="F51" s="5">
        <v>180</v>
      </c>
    </row>
    <row r="52" spans="1:6" x14ac:dyDescent="0.2">
      <c r="A52" s="9"/>
      <c r="B52" s="9"/>
      <c r="C52" s="9"/>
      <c r="D52" s="9"/>
      <c r="E52" s="9"/>
      <c r="F52" s="16"/>
    </row>
    <row r="53" spans="1:6" ht="15" x14ac:dyDescent="0.25">
      <c r="A53" s="9"/>
      <c r="B53" s="9"/>
      <c r="C53" s="9"/>
      <c r="D53" s="17" t="s">
        <v>290</v>
      </c>
      <c r="E53" s="18"/>
      <c r="F53" s="18">
        <f>SUM(F3:F52)</f>
        <v>27324</v>
      </c>
    </row>
    <row r="54" spans="1:6" x14ac:dyDescent="0.2">
      <c r="A54" s="9"/>
      <c r="B54" s="9"/>
      <c r="C54" s="9"/>
      <c r="D54" s="9" t="s">
        <v>404</v>
      </c>
      <c r="E54" s="9"/>
      <c r="F54" s="16"/>
    </row>
    <row r="55" spans="1:6" x14ac:dyDescent="0.2">
      <c r="A55" s="9"/>
      <c r="B55" s="9"/>
      <c r="C55" s="9"/>
      <c r="D55" s="9" t="s">
        <v>405</v>
      </c>
      <c r="E55" s="9"/>
      <c r="F55" s="16"/>
    </row>
    <row r="56" spans="1:6" x14ac:dyDescent="0.2">
      <c r="A56" s="9"/>
      <c r="B56" s="9"/>
      <c r="C56" s="9"/>
      <c r="D56" s="9" t="s">
        <v>406</v>
      </c>
      <c r="E56" s="9"/>
      <c r="F56" s="16"/>
    </row>
    <row r="57" spans="1:6" x14ac:dyDescent="0.2">
      <c r="A57" s="9"/>
      <c r="B57" s="9"/>
      <c r="C57" s="9"/>
      <c r="D57" s="9" t="s">
        <v>409</v>
      </c>
      <c r="E57" s="9"/>
      <c r="F57" s="16"/>
    </row>
    <row r="58" spans="1:6" x14ac:dyDescent="0.2">
      <c r="A58" s="9"/>
      <c r="B58" s="9"/>
      <c r="C58" s="9"/>
      <c r="D58" s="9"/>
      <c r="E58" s="9"/>
      <c r="F58" s="16"/>
    </row>
    <row r="59" spans="1:6" x14ac:dyDescent="0.2">
      <c r="A59" s="9"/>
      <c r="B59" s="9"/>
      <c r="C59" s="9"/>
      <c r="D59" s="9"/>
      <c r="E59" s="9"/>
      <c r="F59" s="16"/>
    </row>
    <row r="60" spans="1:6" ht="15" x14ac:dyDescent="0.25">
      <c r="A60" s="6" t="s">
        <v>438</v>
      </c>
      <c r="B60" s="6"/>
      <c r="C60" s="6"/>
    </row>
    <row r="61" spans="1:6" ht="30" x14ac:dyDescent="0.2">
      <c r="A61" s="8" t="s">
        <v>0</v>
      </c>
      <c r="B61" s="8" t="s">
        <v>1</v>
      </c>
      <c r="C61" s="8" t="s">
        <v>2</v>
      </c>
      <c r="D61" s="8" t="s">
        <v>3</v>
      </c>
      <c r="E61" s="8" t="s">
        <v>4</v>
      </c>
      <c r="F61" s="8" t="s">
        <v>5</v>
      </c>
    </row>
    <row r="62" spans="1:6" x14ac:dyDescent="0.2">
      <c r="A62" s="1">
        <v>1</v>
      </c>
      <c r="B62" s="4">
        <v>282071</v>
      </c>
      <c r="C62" s="4" t="s">
        <v>6</v>
      </c>
      <c r="D62" s="4" t="s">
        <v>7</v>
      </c>
      <c r="E62" s="4" t="s">
        <v>8</v>
      </c>
      <c r="F62" s="5">
        <v>2745</v>
      </c>
    </row>
    <row r="63" spans="1:6" x14ac:dyDescent="0.2">
      <c r="A63" s="4">
        <v>2</v>
      </c>
      <c r="B63" s="1"/>
      <c r="C63" s="1"/>
      <c r="D63" s="1" t="s">
        <v>329</v>
      </c>
      <c r="E63" s="1"/>
      <c r="F63" s="2">
        <v>623</v>
      </c>
    </row>
    <row r="64" spans="1:6" x14ac:dyDescent="0.2">
      <c r="A64" s="1">
        <v>3</v>
      </c>
      <c r="B64" s="4"/>
      <c r="C64" s="4"/>
      <c r="D64" s="1" t="s">
        <v>330</v>
      </c>
      <c r="E64" s="4"/>
      <c r="F64" s="5">
        <v>75</v>
      </c>
    </row>
    <row r="65" spans="1:6" x14ac:dyDescent="0.2">
      <c r="A65" s="4">
        <v>4</v>
      </c>
      <c r="B65" s="4"/>
      <c r="C65" s="4"/>
      <c r="D65" s="1" t="s">
        <v>332</v>
      </c>
      <c r="E65" s="4"/>
      <c r="F65" s="5">
        <v>150</v>
      </c>
    </row>
    <row r="66" spans="1:6" x14ac:dyDescent="0.2">
      <c r="A66" s="1">
        <v>5</v>
      </c>
      <c r="B66" s="4"/>
      <c r="C66" s="4"/>
      <c r="D66" s="1" t="s">
        <v>331</v>
      </c>
      <c r="E66" s="4"/>
      <c r="F66" s="5">
        <v>535</v>
      </c>
    </row>
    <row r="67" spans="1:6" x14ac:dyDescent="0.2">
      <c r="A67" s="4">
        <v>1</v>
      </c>
      <c r="B67" s="4">
        <v>490121</v>
      </c>
      <c r="C67" s="4" t="s">
        <v>9</v>
      </c>
      <c r="D67" s="4" t="s">
        <v>10</v>
      </c>
      <c r="E67" s="4" t="s">
        <v>11</v>
      </c>
      <c r="F67" s="5">
        <v>4493</v>
      </c>
    </row>
    <row r="68" spans="1:6" x14ac:dyDescent="0.2">
      <c r="A68" s="4">
        <v>2</v>
      </c>
      <c r="B68" s="4">
        <v>490122</v>
      </c>
      <c r="C68" s="4" t="s">
        <v>11</v>
      </c>
      <c r="D68" s="4" t="s">
        <v>343</v>
      </c>
      <c r="E68" s="4" t="s">
        <v>345</v>
      </c>
      <c r="F68" s="5">
        <v>2749</v>
      </c>
    </row>
    <row r="69" spans="1:6" x14ac:dyDescent="0.2">
      <c r="A69" s="4">
        <v>3</v>
      </c>
      <c r="B69" s="4"/>
      <c r="C69" s="4"/>
      <c r="D69" s="4" t="s">
        <v>333</v>
      </c>
      <c r="E69" s="4"/>
      <c r="F69" s="5">
        <v>1442</v>
      </c>
    </row>
    <row r="70" spans="1:6" x14ac:dyDescent="0.2">
      <c r="A70" s="4">
        <v>4</v>
      </c>
      <c r="B70" s="4"/>
      <c r="C70" s="4"/>
      <c r="D70" s="4" t="s">
        <v>334</v>
      </c>
      <c r="E70" s="4"/>
      <c r="F70" s="5">
        <v>745</v>
      </c>
    </row>
    <row r="71" spans="1:6" x14ac:dyDescent="0.2">
      <c r="A71" s="4">
        <v>5</v>
      </c>
      <c r="B71" s="4"/>
      <c r="C71" s="4"/>
      <c r="D71" s="4" t="s">
        <v>335</v>
      </c>
      <c r="E71" s="4"/>
      <c r="F71" s="5">
        <v>152</v>
      </c>
    </row>
    <row r="72" spans="1:6" x14ac:dyDescent="0.2">
      <c r="A72" s="4">
        <v>6</v>
      </c>
      <c r="B72" s="4">
        <v>990222</v>
      </c>
      <c r="C72" s="3" t="s">
        <v>8</v>
      </c>
      <c r="D72" s="4" t="s">
        <v>346</v>
      </c>
      <c r="E72" s="4" t="s">
        <v>72</v>
      </c>
      <c r="F72" s="5">
        <v>452</v>
      </c>
    </row>
    <row r="73" spans="1:6" x14ac:dyDescent="0.2">
      <c r="A73" s="4">
        <v>7</v>
      </c>
      <c r="B73" s="4"/>
      <c r="C73" s="4"/>
      <c r="D73" s="4" t="s">
        <v>336</v>
      </c>
      <c r="E73" s="4"/>
      <c r="F73" s="5">
        <v>168</v>
      </c>
    </row>
    <row r="74" spans="1:6" x14ac:dyDescent="0.2">
      <c r="A74" s="4">
        <v>8</v>
      </c>
      <c r="B74" s="4"/>
      <c r="C74" s="4"/>
      <c r="D74" s="4" t="s">
        <v>337</v>
      </c>
      <c r="E74" s="4"/>
      <c r="F74" s="5">
        <v>730</v>
      </c>
    </row>
    <row r="75" spans="1:6" x14ac:dyDescent="0.2">
      <c r="A75" s="4">
        <v>9</v>
      </c>
      <c r="B75" s="1"/>
      <c r="C75" s="1"/>
      <c r="D75" s="4" t="s">
        <v>338</v>
      </c>
      <c r="E75" s="1"/>
      <c r="F75" s="1">
        <v>61</v>
      </c>
    </row>
    <row r="76" spans="1:6" x14ac:dyDescent="0.2">
      <c r="A76" s="4">
        <v>10</v>
      </c>
      <c r="B76" s="1"/>
      <c r="C76" s="1"/>
      <c r="D76" s="4" t="s">
        <v>339</v>
      </c>
      <c r="E76" s="1"/>
      <c r="F76" s="1">
        <v>395</v>
      </c>
    </row>
    <row r="77" spans="1:6" x14ac:dyDescent="0.2">
      <c r="A77" s="4">
        <v>11</v>
      </c>
      <c r="B77" s="1"/>
      <c r="C77" s="1"/>
      <c r="D77" s="4" t="s">
        <v>340</v>
      </c>
      <c r="E77" s="1"/>
      <c r="F77" s="1">
        <v>365</v>
      </c>
    </row>
    <row r="78" spans="1:6" x14ac:dyDescent="0.2">
      <c r="A78" s="4">
        <v>12</v>
      </c>
      <c r="B78" s="1"/>
      <c r="C78" s="1"/>
      <c r="D78" s="4" t="s">
        <v>341</v>
      </c>
      <c r="E78" s="1"/>
      <c r="F78" s="1">
        <v>1660</v>
      </c>
    </row>
    <row r="79" spans="1:6" x14ac:dyDescent="0.2">
      <c r="A79" s="4">
        <v>13</v>
      </c>
      <c r="B79" s="1"/>
      <c r="C79" s="1"/>
      <c r="D79" s="4" t="s">
        <v>342</v>
      </c>
      <c r="E79" s="1"/>
      <c r="F79" s="1">
        <v>560</v>
      </c>
    </row>
    <row r="80" spans="1:6" x14ac:dyDescent="0.2">
      <c r="A80" s="9"/>
      <c r="B80" s="9"/>
      <c r="C80" s="9"/>
      <c r="D80" s="9"/>
      <c r="E80" s="9"/>
      <c r="F80" s="16"/>
    </row>
    <row r="81" spans="1:6" ht="15" x14ac:dyDescent="0.25">
      <c r="A81" s="9"/>
      <c r="B81" s="9"/>
      <c r="C81" s="9"/>
      <c r="D81" s="17" t="s">
        <v>290</v>
      </c>
      <c r="E81" s="18"/>
      <c r="F81" s="18">
        <f>SUM(F62:F80)</f>
        <v>18100</v>
      </c>
    </row>
    <row r="82" spans="1:6" x14ac:dyDescent="0.2">
      <c r="A82" s="9"/>
      <c r="B82" s="9"/>
      <c r="C82" s="9"/>
      <c r="D82" s="9" t="s">
        <v>344</v>
      </c>
      <c r="E82" s="9"/>
      <c r="F82" s="16"/>
    </row>
    <row r="83" spans="1:6" x14ac:dyDescent="0.2">
      <c r="A83" s="9"/>
      <c r="B83" s="9"/>
      <c r="C83" s="9"/>
      <c r="D83" s="9"/>
      <c r="E83" s="9"/>
      <c r="F83" s="16"/>
    </row>
    <row r="84" spans="1:6" x14ac:dyDescent="0.2">
      <c r="A84" s="9"/>
      <c r="B84" s="9"/>
      <c r="C84" s="9"/>
      <c r="D84" s="9"/>
      <c r="E84" s="9"/>
      <c r="F84" s="16"/>
    </row>
    <row r="85" spans="1:6" ht="15" x14ac:dyDescent="0.25">
      <c r="A85" s="6" t="s">
        <v>373</v>
      </c>
      <c r="B85" s="6"/>
      <c r="C85" s="6"/>
    </row>
    <row r="86" spans="1:6" ht="30" x14ac:dyDescent="0.2">
      <c r="A86" s="8" t="s">
        <v>0</v>
      </c>
      <c r="B86" s="8" t="s">
        <v>1</v>
      </c>
      <c r="C86" s="8" t="s">
        <v>2</v>
      </c>
      <c r="D86" s="8" t="s">
        <v>3</v>
      </c>
      <c r="E86" s="8" t="s">
        <v>4</v>
      </c>
      <c r="F86" s="8" t="s">
        <v>5</v>
      </c>
    </row>
    <row r="87" spans="1:6" x14ac:dyDescent="0.2">
      <c r="A87" s="4">
        <v>1</v>
      </c>
      <c r="B87" s="4">
        <v>490122</v>
      </c>
      <c r="C87" s="4" t="s">
        <v>11</v>
      </c>
      <c r="D87" s="4" t="s">
        <v>12</v>
      </c>
      <c r="E87" s="4" t="s">
        <v>13</v>
      </c>
      <c r="F87" s="5">
        <f>6533-F68</f>
        <v>3784</v>
      </c>
    </row>
    <row r="88" spans="1:6" x14ac:dyDescent="0.2">
      <c r="A88" s="1">
        <v>2</v>
      </c>
      <c r="B88" s="4">
        <v>929631</v>
      </c>
      <c r="C88" s="4" t="s">
        <v>13</v>
      </c>
      <c r="D88" s="4" t="s">
        <v>37</v>
      </c>
      <c r="E88" s="4" t="s">
        <v>38</v>
      </c>
      <c r="F88" s="5">
        <v>661</v>
      </c>
    </row>
    <row r="89" spans="1:6" x14ac:dyDescent="0.2">
      <c r="A89" s="4">
        <v>3</v>
      </c>
      <c r="B89" s="1"/>
      <c r="C89" s="1"/>
      <c r="D89" s="1" t="s">
        <v>348</v>
      </c>
      <c r="E89" s="1"/>
      <c r="F89" s="2">
        <v>160</v>
      </c>
    </row>
    <row r="90" spans="1:6" x14ac:dyDescent="0.2">
      <c r="A90" s="1">
        <v>4</v>
      </c>
      <c r="B90" s="4"/>
      <c r="C90" s="4"/>
      <c r="D90" s="1" t="s">
        <v>349</v>
      </c>
      <c r="E90" s="4"/>
      <c r="F90" s="5">
        <v>389</v>
      </c>
    </row>
    <row r="91" spans="1:6" x14ac:dyDescent="0.2">
      <c r="A91" s="4">
        <v>5</v>
      </c>
      <c r="B91" s="4"/>
      <c r="C91" s="4"/>
      <c r="D91" s="1" t="s">
        <v>350</v>
      </c>
      <c r="E91" s="4"/>
      <c r="F91" s="5">
        <v>4000</v>
      </c>
    </row>
    <row r="92" spans="1:6" x14ac:dyDescent="0.2">
      <c r="A92" s="1">
        <v>6</v>
      </c>
      <c r="B92" s="4">
        <v>929621</v>
      </c>
      <c r="C92" s="4" t="s">
        <v>13</v>
      </c>
      <c r="D92" s="4" t="s">
        <v>347</v>
      </c>
      <c r="E92" s="4" t="s">
        <v>36</v>
      </c>
      <c r="F92" s="5">
        <v>1501</v>
      </c>
    </row>
    <row r="93" spans="1:6" x14ac:dyDescent="0.2">
      <c r="A93" s="4">
        <v>7</v>
      </c>
      <c r="B93" s="4"/>
      <c r="C93" s="4"/>
      <c r="D93" s="1" t="s">
        <v>351</v>
      </c>
      <c r="E93" s="4"/>
      <c r="F93" s="5">
        <v>205</v>
      </c>
    </row>
    <row r="94" spans="1:6" x14ac:dyDescent="0.2">
      <c r="A94" s="1">
        <v>8</v>
      </c>
      <c r="B94" s="1"/>
      <c r="C94" s="1"/>
      <c r="D94" s="1" t="s">
        <v>352</v>
      </c>
      <c r="E94" s="1"/>
      <c r="F94" s="5">
        <v>140</v>
      </c>
    </row>
    <row r="95" spans="1:6" x14ac:dyDescent="0.2">
      <c r="A95" s="4">
        <v>9</v>
      </c>
      <c r="B95" s="1"/>
      <c r="C95" s="1"/>
      <c r="D95" s="1" t="s">
        <v>353</v>
      </c>
      <c r="E95" s="1"/>
      <c r="F95" s="5">
        <v>1350</v>
      </c>
    </row>
    <row r="96" spans="1:6" x14ac:dyDescent="0.2">
      <c r="A96" s="9"/>
      <c r="B96" s="9"/>
      <c r="C96" s="9"/>
      <c r="D96" s="9"/>
      <c r="E96" s="9"/>
      <c r="F96" s="19"/>
    </row>
    <row r="97" spans="1:6" ht="15" x14ac:dyDescent="0.25">
      <c r="A97" s="9"/>
      <c r="B97" s="9"/>
      <c r="C97" s="9"/>
      <c r="D97" s="17" t="s">
        <v>290</v>
      </c>
      <c r="E97" s="11"/>
      <c r="F97" s="18">
        <f>SUM(F87:F96)</f>
        <v>12190</v>
      </c>
    </row>
    <row r="98" spans="1:6" x14ac:dyDescent="0.2">
      <c r="A98" s="9"/>
      <c r="B98" s="9"/>
      <c r="C98" s="9"/>
      <c r="D98" s="9"/>
      <c r="E98" s="9"/>
      <c r="F98" s="16"/>
    </row>
    <row r="100" spans="1:6" ht="15" x14ac:dyDescent="0.25">
      <c r="A100" s="6" t="s">
        <v>430</v>
      </c>
      <c r="B100" s="1"/>
      <c r="C100" s="1"/>
    </row>
    <row r="101" spans="1:6" ht="30" x14ac:dyDescent="0.2">
      <c r="A101" s="8" t="s">
        <v>0</v>
      </c>
      <c r="B101" s="8" t="s">
        <v>1</v>
      </c>
      <c r="C101" s="8" t="s">
        <v>2</v>
      </c>
      <c r="D101" s="8" t="s">
        <v>3</v>
      </c>
      <c r="E101" s="8" t="s">
        <v>4</v>
      </c>
      <c r="F101" s="8" t="s">
        <v>5</v>
      </c>
    </row>
    <row r="102" spans="1:6" x14ac:dyDescent="0.2">
      <c r="A102" s="4">
        <v>1</v>
      </c>
      <c r="B102" s="4"/>
      <c r="C102" s="4"/>
      <c r="D102" s="4" t="s">
        <v>420</v>
      </c>
      <c r="E102" s="4"/>
      <c r="F102" s="20">
        <v>5840</v>
      </c>
    </row>
    <row r="103" spans="1:6" x14ac:dyDescent="0.2">
      <c r="A103" s="1">
        <v>2</v>
      </c>
      <c r="B103" s="1"/>
      <c r="C103" s="1"/>
      <c r="D103" s="1" t="s">
        <v>354</v>
      </c>
      <c r="E103" s="1"/>
      <c r="F103" s="2">
        <v>508</v>
      </c>
    </row>
    <row r="104" spans="1:6" x14ac:dyDescent="0.2">
      <c r="A104" s="4">
        <v>3</v>
      </c>
      <c r="B104" s="1"/>
      <c r="C104" s="1"/>
      <c r="D104" s="1" t="s">
        <v>355</v>
      </c>
      <c r="E104" s="1"/>
      <c r="F104" s="2">
        <v>900</v>
      </c>
    </row>
    <row r="105" spans="1:6" x14ac:dyDescent="0.2">
      <c r="A105" s="1">
        <v>4</v>
      </c>
      <c r="B105" s="1"/>
      <c r="C105" s="1"/>
      <c r="D105" s="1" t="s">
        <v>356</v>
      </c>
      <c r="E105" s="1"/>
      <c r="F105" s="2">
        <v>1500</v>
      </c>
    </row>
    <row r="106" spans="1:6" x14ac:dyDescent="0.2">
      <c r="A106" s="4">
        <v>5</v>
      </c>
      <c r="B106" s="1"/>
      <c r="C106" s="1"/>
      <c r="D106" s="1" t="s">
        <v>357</v>
      </c>
      <c r="E106" s="1"/>
      <c r="F106" s="2">
        <v>2250</v>
      </c>
    </row>
    <row r="107" spans="1:6" x14ac:dyDescent="0.2">
      <c r="A107" s="1">
        <v>6</v>
      </c>
      <c r="B107" s="1"/>
      <c r="C107" s="1"/>
      <c r="D107" s="1" t="s">
        <v>358</v>
      </c>
      <c r="E107" s="1"/>
      <c r="F107" s="2">
        <v>450</v>
      </c>
    </row>
    <row r="108" spans="1:6" x14ac:dyDescent="0.2">
      <c r="A108" s="9"/>
      <c r="B108" s="9"/>
      <c r="C108" s="9"/>
      <c r="E108" s="9"/>
      <c r="F108" s="16"/>
    </row>
    <row r="109" spans="1:6" ht="15" x14ac:dyDescent="0.25">
      <c r="A109" s="9"/>
      <c r="B109" s="9"/>
      <c r="C109" s="9"/>
      <c r="D109" s="17" t="s">
        <v>290</v>
      </c>
      <c r="E109" s="11"/>
      <c r="F109" s="18">
        <f>SUM(F102:F108)</f>
        <v>11448</v>
      </c>
    </row>
    <row r="110" spans="1:6" x14ac:dyDescent="0.2">
      <c r="A110" s="9"/>
      <c r="B110" s="9"/>
      <c r="C110" s="9"/>
      <c r="D110" s="9"/>
      <c r="E110" s="9"/>
      <c r="F110" s="16"/>
    </row>
    <row r="111" spans="1:6" x14ac:dyDescent="0.2">
      <c r="A111" s="9"/>
      <c r="B111" s="9"/>
      <c r="C111" s="9"/>
      <c r="D111" s="9"/>
      <c r="E111" s="9"/>
      <c r="F111" s="16"/>
    </row>
    <row r="112" spans="1:6" x14ac:dyDescent="0.2">
      <c r="A112" s="9"/>
      <c r="B112" s="9"/>
      <c r="C112" s="9"/>
      <c r="D112" s="9"/>
      <c r="E112" s="9"/>
      <c r="F112" s="16"/>
    </row>
    <row r="113" spans="1:6" ht="15" x14ac:dyDescent="0.25">
      <c r="A113" s="6" t="s">
        <v>431</v>
      </c>
      <c r="B113" s="1"/>
      <c r="C113" s="1"/>
      <c r="D113" s="1"/>
    </row>
    <row r="114" spans="1:6" ht="30" x14ac:dyDescent="0.2">
      <c r="A114" s="8" t="s">
        <v>0</v>
      </c>
      <c r="B114" s="8" t="s">
        <v>1</v>
      </c>
      <c r="C114" s="8" t="s">
        <v>2</v>
      </c>
      <c r="D114" s="8" t="s">
        <v>3</v>
      </c>
      <c r="E114" s="8" t="s">
        <v>4</v>
      </c>
      <c r="F114" s="8" t="s">
        <v>5</v>
      </c>
    </row>
    <row r="115" spans="1:6" x14ac:dyDescent="0.2">
      <c r="A115" s="4">
        <v>1</v>
      </c>
      <c r="B115" s="4">
        <v>991093</v>
      </c>
      <c r="C115" s="4" t="s">
        <v>9</v>
      </c>
      <c r="D115" s="4" t="s">
        <v>199</v>
      </c>
      <c r="E115" s="4" t="s">
        <v>200</v>
      </c>
      <c r="F115" s="5">
        <v>199</v>
      </c>
    </row>
    <row r="116" spans="1:6" x14ac:dyDescent="0.2">
      <c r="A116" s="4">
        <v>2</v>
      </c>
      <c r="B116" s="4">
        <v>991132</v>
      </c>
      <c r="C116" s="4" t="s">
        <v>206</v>
      </c>
      <c r="D116" s="4" t="s">
        <v>207</v>
      </c>
      <c r="E116" s="4" t="s">
        <v>208</v>
      </c>
      <c r="F116" s="5">
        <v>290</v>
      </c>
    </row>
    <row r="117" spans="1:6" x14ac:dyDescent="0.2">
      <c r="A117" s="4">
        <v>3</v>
      </c>
      <c r="B117" s="4">
        <v>991133</v>
      </c>
      <c r="C117" s="4" t="s">
        <v>206</v>
      </c>
      <c r="D117" s="4" t="s">
        <v>209</v>
      </c>
      <c r="E117" s="4" t="s">
        <v>30</v>
      </c>
      <c r="F117" s="5">
        <v>944</v>
      </c>
    </row>
    <row r="118" spans="1:6" x14ac:dyDescent="0.2">
      <c r="A118" s="4">
        <v>4</v>
      </c>
      <c r="B118" s="4">
        <v>991071</v>
      </c>
      <c r="C118" s="4" t="s">
        <v>9</v>
      </c>
      <c r="D118" s="4" t="s">
        <v>189</v>
      </c>
      <c r="E118" s="4" t="s">
        <v>190</v>
      </c>
      <c r="F118" s="5">
        <v>753</v>
      </c>
    </row>
    <row r="119" spans="1:6" x14ac:dyDescent="0.2">
      <c r="A119" s="4">
        <v>5</v>
      </c>
      <c r="B119" s="4">
        <v>991072</v>
      </c>
      <c r="C119" s="4" t="s">
        <v>9</v>
      </c>
      <c r="D119" s="4" t="s">
        <v>191</v>
      </c>
      <c r="E119" s="4" t="s">
        <v>192</v>
      </c>
      <c r="F119" s="5">
        <v>464</v>
      </c>
    </row>
    <row r="120" spans="1:6" x14ac:dyDescent="0.2">
      <c r="A120" s="4">
        <v>6</v>
      </c>
      <c r="B120" s="4">
        <v>991081</v>
      </c>
      <c r="C120" s="4" t="s">
        <v>9</v>
      </c>
      <c r="D120" s="4" t="s">
        <v>193</v>
      </c>
      <c r="E120" s="4" t="s">
        <v>194</v>
      </c>
      <c r="F120" s="5">
        <v>710</v>
      </c>
    </row>
    <row r="121" spans="1:6" x14ac:dyDescent="0.2">
      <c r="A121" s="4">
        <v>7</v>
      </c>
      <c r="B121" s="4">
        <v>991091</v>
      </c>
      <c r="C121" s="4" t="s">
        <v>9</v>
      </c>
      <c r="D121" s="4" t="s">
        <v>195</v>
      </c>
      <c r="E121" s="4" t="s">
        <v>196</v>
      </c>
      <c r="F121" s="5">
        <v>360</v>
      </c>
    </row>
    <row r="122" spans="1:6" x14ac:dyDescent="0.2">
      <c r="A122" s="4">
        <v>8</v>
      </c>
      <c r="B122" s="4">
        <v>991092</v>
      </c>
      <c r="C122" s="4" t="s">
        <v>9</v>
      </c>
      <c r="D122" s="4" t="s">
        <v>197</v>
      </c>
      <c r="E122" s="4" t="s">
        <v>198</v>
      </c>
      <c r="F122" s="5">
        <v>240</v>
      </c>
    </row>
    <row r="123" spans="1:6" x14ac:dyDescent="0.2">
      <c r="A123" s="4">
        <v>9</v>
      </c>
      <c r="B123" s="4">
        <v>908991</v>
      </c>
      <c r="C123" s="4" t="s">
        <v>30</v>
      </c>
      <c r="D123" s="4" t="s">
        <v>31</v>
      </c>
      <c r="E123" s="4" t="s">
        <v>32</v>
      </c>
      <c r="F123" s="5">
        <v>613</v>
      </c>
    </row>
    <row r="124" spans="1:6" x14ac:dyDescent="0.2">
      <c r="A124" s="4">
        <v>10</v>
      </c>
      <c r="B124" s="4">
        <v>490601</v>
      </c>
      <c r="C124" s="4" t="s">
        <v>9</v>
      </c>
      <c r="D124" s="4" t="s">
        <v>27</v>
      </c>
      <c r="E124" s="4" t="s">
        <v>28</v>
      </c>
      <c r="F124" s="5">
        <v>486</v>
      </c>
    </row>
    <row r="125" spans="1:6" x14ac:dyDescent="0.2">
      <c r="A125" s="4">
        <v>11</v>
      </c>
      <c r="B125" s="4">
        <v>929611</v>
      </c>
      <c r="C125" s="4" t="s">
        <v>33</v>
      </c>
      <c r="D125" s="4" t="s">
        <v>34</v>
      </c>
      <c r="E125" s="4" t="s">
        <v>35</v>
      </c>
      <c r="F125" s="5">
        <v>92</v>
      </c>
    </row>
    <row r="126" spans="1:6" ht="28.5" x14ac:dyDescent="0.2">
      <c r="A126" s="4">
        <v>12</v>
      </c>
      <c r="B126" s="4"/>
      <c r="C126" s="4"/>
      <c r="D126" s="4" t="s">
        <v>316</v>
      </c>
      <c r="E126" s="4"/>
      <c r="F126" s="5">
        <v>350</v>
      </c>
    </row>
    <row r="127" spans="1:6" x14ac:dyDescent="0.2">
      <c r="A127" s="4">
        <v>13</v>
      </c>
      <c r="B127" s="4"/>
      <c r="C127" s="4"/>
      <c r="D127" s="4" t="s">
        <v>318</v>
      </c>
      <c r="E127" s="4"/>
      <c r="F127" s="5">
        <v>39</v>
      </c>
    </row>
    <row r="128" spans="1:6" x14ac:dyDescent="0.2">
      <c r="A128" s="4">
        <v>14</v>
      </c>
      <c r="B128" s="4"/>
      <c r="C128" s="4"/>
      <c r="D128" s="4" t="s">
        <v>317</v>
      </c>
      <c r="E128" s="4"/>
      <c r="F128" s="5">
        <v>51</v>
      </c>
    </row>
    <row r="129" spans="1:6" x14ac:dyDescent="0.2">
      <c r="A129" s="4">
        <v>15</v>
      </c>
      <c r="B129" s="4"/>
      <c r="C129" s="4"/>
      <c r="D129" s="4" t="s">
        <v>319</v>
      </c>
      <c r="E129" s="4"/>
      <c r="F129" s="5">
        <v>92</v>
      </c>
    </row>
    <row r="130" spans="1:6" x14ac:dyDescent="0.2">
      <c r="A130" s="4">
        <v>16</v>
      </c>
      <c r="B130" s="4"/>
      <c r="C130" s="4"/>
      <c r="D130" s="4" t="s">
        <v>320</v>
      </c>
      <c r="E130" s="4"/>
      <c r="F130" s="5">
        <v>125</v>
      </c>
    </row>
    <row r="131" spans="1:6" x14ac:dyDescent="0.2">
      <c r="A131" s="4">
        <v>17</v>
      </c>
      <c r="B131" s="4"/>
      <c r="C131" s="4"/>
      <c r="D131" s="4" t="s">
        <v>321</v>
      </c>
      <c r="E131" s="4"/>
      <c r="F131" s="5">
        <v>46</v>
      </c>
    </row>
    <row r="132" spans="1:6" x14ac:dyDescent="0.2">
      <c r="A132" s="4">
        <v>18</v>
      </c>
      <c r="B132" s="4"/>
      <c r="C132" s="4"/>
      <c r="D132" s="4" t="s">
        <v>322</v>
      </c>
      <c r="E132" s="4"/>
      <c r="F132" s="5">
        <v>276</v>
      </c>
    </row>
    <row r="133" spans="1:6" x14ac:dyDescent="0.2">
      <c r="A133" s="4">
        <v>19</v>
      </c>
      <c r="B133" s="4"/>
      <c r="C133" s="4"/>
      <c r="D133" s="4" t="s">
        <v>323</v>
      </c>
      <c r="E133" s="4"/>
      <c r="F133" s="5">
        <v>399</v>
      </c>
    </row>
    <row r="134" spans="1:6" x14ac:dyDescent="0.2">
      <c r="A134" s="4">
        <v>20</v>
      </c>
      <c r="B134" s="4"/>
      <c r="C134" s="4"/>
      <c r="D134" s="4" t="s">
        <v>324</v>
      </c>
      <c r="E134" s="4"/>
      <c r="F134" s="5">
        <v>79</v>
      </c>
    </row>
    <row r="135" spans="1:6" x14ac:dyDescent="0.2">
      <c r="A135" s="4">
        <v>21</v>
      </c>
      <c r="B135" s="4"/>
      <c r="C135" s="4"/>
      <c r="D135" s="4" t="s">
        <v>325</v>
      </c>
      <c r="E135" s="4"/>
      <c r="F135" s="5">
        <v>160</v>
      </c>
    </row>
    <row r="136" spans="1:6" x14ac:dyDescent="0.2">
      <c r="A136" s="4">
        <v>22</v>
      </c>
      <c r="B136" s="4"/>
      <c r="C136" s="4"/>
      <c r="D136" s="4" t="s">
        <v>326</v>
      </c>
      <c r="E136" s="4"/>
      <c r="F136" s="5">
        <v>128</v>
      </c>
    </row>
    <row r="137" spans="1:6" x14ac:dyDescent="0.2">
      <c r="A137" s="4">
        <v>23</v>
      </c>
      <c r="B137" s="4"/>
      <c r="C137" s="4"/>
      <c r="D137" s="4" t="s">
        <v>359</v>
      </c>
      <c r="E137" s="4"/>
      <c r="F137" s="5">
        <v>268</v>
      </c>
    </row>
    <row r="138" spans="1:6" x14ac:dyDescent="0.2">
      <c r="A138" s="4">
        <v>24</v>
      </c>
      <c r="B138" s="4">
        <v>991141</v>
      </c>
      <c r="C138" s="4" t="s">
        <v>203</v>
      </c>
      <c r="D138" s="4" t="s">
        <v>210</v>
      </c>
      <c r="E138" s="4" t="s">
        <v>211</v>
      </c>
      <c r="F138" s="5">
        <v>73</v>
      </c>
    </row>
    <row r="139" spans="1:6" x14ac:dyDescent="0.2">
      <c r="A139" s="4">
        <v>25</v>
      </c>
      <c r="B139" s="4">
        <v>991121</v>
      </c>
      <c r="C139" s="4" t="s">
        <v>313</v>
      </c>
      <c r="D139" s="4" t="s">
        <v>410</v>
      </c>
      <c r="E139" s="4" t="s">
        <v>108</v>
      </c>
      <c r="F139" s="5">
        <v>1495</v>
      </c>
    </row>
    <row r="140" spans="1:6" x14ac:dyDescent="0.2">
      <c r="A140" s="4">
        <v>26</v>
      </c>
      <c r="B140" s="4">
        <v>991122</v>
      </c>
      <c r="C140" s="4" t="s">
        <v>203</v>
      </c>
      <c r="D140" s="4" t="s">
        <v>204</v>
      </c>
      <c r="E140" s="4" t="s">
        <v>152</v>
      </c>
      <c r="F140" s="5">
        <v>782</v>
      </c>
    </row>
    <row r="141" spans="1:6" x14ac:dyDescent="0.2">
      <c r="A141" s="4">
        <v>27</v>
      </c>
      <c r="B141" s="4"/>
      <c r="C141" s="4"/>
      <c r="D141" s="4" t="s">
        <v>314</v>
      </c>
      <c r="E141" s="4"/>
      <c r="F141" s="5">
        <v>80</v>
      </c>
    </row>
    <row r="142" spans="1:6" x14ac:dyDescent="0.2">
      <c r="A142" s="4">
        <v>28</v>
      </c>
      <c r="B142" s="4"/>
      <c r="C142" s="4"/>
      <c r="D142" s="4" t="s">
        <v>315</v>
      </c>
      <c r="E142" s="4"/>
      <c r="F142" s="5">
        <v>119</v>
      </c>
    </row>
    <row r="143" spans="1:6" x14ac:dyDescent="0.2">
      <c r="A143" s="4">
        <v>29</v>
      </c>
      <c r="B143" s="4"/>
      <c r="C143" s="4"/>
      <c r="D143" s="4" t="s">
        <v>360</v>
      </c>
      <c r="E143" s="4"/>
      <c r="F143" s="5">
        <v>2189</v>
      </c>
    </row>
    <row r="144" spans="1:6" x14ac:dyDescent="0.2">
      <c r="A144" s="4">
        <v>30</v>
      </c>
      <c r="B144" s="4"/>
      <c r="C144" s="4"/>
      <c r="D144" s="4" t="s">
        <v>361</v>
      </c>
      <c r="E144" s="4"/>
      <c r="F144" s="5">
        <v>187</v>
      </c>
    </row>
    <row r="145" spans="1:6" x14ac:dyDescent="0.2">
      <c r="A145" s="4">
        <v>31</v>
      </c>
      <c r="B145" s="4">
        <v>990211</v>
      </c>
      <c r="C145" s="4" t="s">
        <v>8</v>
      </c>
      <c r="D145" s="4" t="s">
        <v>421</v>
      </c>
      <c r="E145" s="4" t="s">
        <v>70</v>
      </c>
      <c r="F145" s="5">
        <v>781</v>
      </c>
    </row>
    <row r="146" spans="1:6" x14ac:dyDescent="0.2">
      <c r="A146" s="4">
        <v>32</v>
      </c>
      <c r="B146" s="4">
        <v>990212</v>
      </c>
      <c r="C146" s="4" t="s">
        <v>8</v>
      </c>
      <c r="D146" s="4" t="s">
        <v>71</v>
      </c>
      <c r="E146" s="4" t="s">
        <v>72</v>
      </c>
      <c r="F146" s="5">
        <v>93</v>
      </c>
    </row>
    <row r="147" spans="1:6" x14ac:dyDescent="0.2">
      <c r="A147" s="4">
        <v>33</v>
      </c>
      <c r="B147" s="4">
        <v>990221</v>
      </c>
      <c r="C147" s="4" t="s">
        <v>8</v>
      </c>
      <c r="D147" s="4" t="s">
        <v>73</v>
      </c>
      <c r="E147" s="4" t="s">
        <v>8</v>
      </c>
      <c r="F147" s="5">
        <v>861</v>
      </c>
    </row>
    <row r="148" spans="1:6" x14ac:dyDescent="0.2">
      <c r="A148" s="4">
        <v>34</v>
      </c>
      <c r="B148" s="4"/>
      <c r="C148" s="4"/>
      <c r="D148" s="4" t="s">
        <v>422</v>
      </c>
      <c r="E148" s="4"/>
      <c r="F148" s="5">
        <v>129</v>
      </c>
    </row>
    <row r="149" spans="1:6" x14ac:dyDescent="0.2">
      <c r="A149" s="4">
        <v>35</v>
      </c>
      <c r="B149" s="4">
        <v>929661</v>
      </c>
      <c r="C149" s="4" t="s">
        <v>42</v>
      </c>
      <c r="D149" s="4" t="s">
        <v>43</v>
      </c>
      <c r="E149" s="4" t="s">
        <v>44</v>
      </c>
      <c r="F149" s="5">
        <v>280</v>
      </c>
    </row>
    <row r="150" spans="1:6" ht="15" x14ac:dyDescent="0.2">
      <c r="A150" s="4">
        <v>36</v>
      </c>
      <c r="B150" s="7"/>
      <c r="C150" s="7"/>
      <c r="D150" s="4" t="s">
        <v>403</v>
      </c>
      <c r="E150" s="4"/>
      <c r="F150" s="4">
        <v>818</v>
      </c>
    </row>
    <row r="151" spans="1:6" x14ac:dyDescent="0.2">
      <c r="A151" s="4">
        <v>37</v>
      </c>
      <c r="B151" s="4">
        <v>490121</v>
      </c>
      <c r="C151" s="4" t="s">
        <v>9</v>
      </c>
      <c r="D151" s="4" t="s">
        <v>278</v>
      </c>
      <c r="E151" s="4"/>
      <c r="F151" s="5">
        <v>2026</v>
      </c>
    </row>
    <row r="152" spans="1:6" x14ac:dyDescent="0.2">
      <c r="A152" s="4">
        <v>38</v>
      </c>
      <c r="B152" s="4">
        <v>991101</v>
      </c>
      <c r="C152" s="4" t="s">
        <v>9</v>
      </c>
      <c r="D152" s="4" t="s">
        <v>201</v>
      </c>
      <c r="E152" s="4" t="s">
        <v>42</v>
      </c>
      <c r="F152" s="5">
        <v>1087</v>
      </c>
    </row>
    <row r="153" spans="1:6" x14ac:dyDescent="0.2">
      <c r="A153" s="4">
        <v>39</v>
      </c>
      <c r="B153" s="4">
        <v>991111</v>
      </c>
      <c r="C153" s="4"/>
      <c r="D153" s="4" t="s">
        <v>412</v>
      </c>
      <c r="E153" s="4"/>
      <c r="F153" s="5">
        <v>124</v>
      </c>
    </row>
    <row r="154" spans="1:6" x14ac:dyDescent="0.2">
      <c r="A154" s="4">
        <v>40</v>
      </c>
      <c r="B154" s="4">
        <v>993381</v>
      </c>
      <c r="C154" s="4" t="s">
        <v>29</v>
      </c>
      <c r="D154" s="4" t="s">
        <v>260</v>
      </c>
      <c r="E154" s="4" t="s">
        <v>202</v>
      </c>
      <c r="F154" s="5">
        <v>97</v>
      </c>
    </row>
    <row r="155" spans="1:6" x14ac:dyDescent="0.2">
      <c r="A155" s="21"/>
      <c r="B155" s="21"/>
      <c r="C155" s="21"/>
      <c r="D155" s="21"/>
      <c r="E155" s="21"/>
      <c r="F155" s="22"/>
    </row>
    <row r="156" spans="1:6" ht="15" x14ac:dyDescent="0.25">
      <c r="A156" s="9"/>
      <c r="B156" s="9"/>
      <c r="C156" s="9"/>
      <c r="D156" s="17" t="s">
        <v>290</v>
      </c>
      <c r="E156" s="11"/>
      <c r="F156" s="18">
        <f>SUM(F115:F155)</f>
        <v>18385</v>
      </c>
    </row>
    <row r="157" spans="1:6" x14ac:dyDescent="0.2">
      <c r="A157" s="9"/>
      <c r="B157" s="9"/>
      <c r="C157" s="9"/>
      <c r="D157" s="9"/>
      <c r="E157" s="9"/>
      <c r="F157" s="16"/>
    </row>
    <row r="158" spans="1:6" ht="15" x14ac:dyDescent="0.2">
      <c r="A158" s="9"/>
      <c r="B158" s="10"/>
      <c r="C158" s="10"/>
      <c r="D158" s="9"/>
      <c r="E158" s="9"/>
      <c r="F158" s="9"/>
    </row>
    <row r="159" spans="1:6" ht="15" x14ac:dyDescent="0.2">
      <c r="A159" s="9"/>
      <c r="B159" s="10"/>
      <c r="C159" s="10"/>
      <c r="D159" s="9"/>
      <c r="E159" s="9"/>
      <c r="F159" s="9"/>
    </row>
    <row r="160" spans="1:6" ht="15" x14ac:dyDescent="0.25">
      <c r="A160" s="12" t="s">
        <v>432</v>
      </c>
      <c r="B160" s="13"/>
      <c r="C160" s="13"/>
      <c r="D160" s="14"/>
    </row>
    <row r="161" spans="1:6" ht="30" x14ac:dyDescent="0.2">
      <c r="A161" s="8" t="s">
        <v>0</v>
      </c>
      <c r="B161" s="8" t="s">
        <v>1</v>
      </c>
      <c r="C161" s="8" t="s">
        <v>2</v>
      </c>
      <c r="D161" s="8" t="s">
        <v>3</v>
      </c>
      <c r="E161" s="8" t="s">
        <v>4</v>
      </c>
      <c r="F161" s="8" t="s">
        <v>5</v>
      </c>
    </row>
    <row r="162" spans="1:6" x14ac:dyDescent="0.2">
      <c r="A162" s="4">
        <v>1</v>
      </c>
      <c r="B162" s="4">
        <v>990201</v>
      </c>
      <c r="C162" s="4" t="s">
        <v>9</v>
      </c>
      <c r="D162" s="4" t="s">
        <v>68</v>
      </c>
      <c r="E162" s="4" t="s">
        <v>69</v>
      </c>
      <c r="F162" s="5">
        <f>1442-F188</f>
        <v>1228</v>
      </c>
    </row>
    <row r="163" spans="1:6" x14ac:dyDescent="0.2">
      <c r="A163" s="4">
        <v>2</v>
      </c>
      <c r="B163" s="4">
        <v>990391</v>
      </c>
      <c r="C163" s="4" t="s">
        <v>9</v>
      </c>
      <c r="D163" s="4" t="s">
        <v>155</v>
      </c>
      <c r="E163" s="4" t="s">
        <v>9</v>
      </c>
      <c r="F163" s="5">
        <v>3345</v>
      </c>
    </row>
    <row r="164" spans="1:6" x14ac:dyDescent="0.2">
      <c r="A164" s="4">
        <v>3</v>
      </c>
      <c r="B164" s="4">
        <v>990381</v>
      </c>
      <c r="C164" s="4" t="s">
        <v>69</v>
      </c>
      <c r="D164" s="4" t="s">
        <v>150</v>
      </c>
      <c r="E164" s="4" t="s">
        <v>69</v>
      </c>
      <c r="F164" s="5">
        <v>611</v>
      </c>
    </row>
    <row r="165" spans="1:6" x14ac:dyDescent="0.2">
      <c r="A165" s="4">
        <v>4</v>
      </c>
      <c r="B165" s="4">
        <v>990384</v>
      </c>
      <c r="C165" s="4" t="s">
        <v>69</v>
      </c>
      <c r="D165" s="4" t="s">
        <v>153</v>
      </c>
      <c r="E165" s="4" t="s">
        <v>154</v>
      </c>
      <c r="F165" s="5">
        <v>230</v>
      </c>
    </row>
    <row r="166" spans="1:6" x14ac:dyDescent="0.2">
      <c r="A166" s="4">
        <v>5</v>
      </c>
      <c r="B166" s="4">
        <v>990382</v>
      </c>
      <c r="C166" s="4" t="s">
        <v>9</v>
      </c>
      <c r="D166" s="4" t="s">
        <v>151</v>
      </c>
      <c r="E166" s="4" t="s">
        <v>152</v>
      </c>
      <c r="F166" s="5">
        <v>466</v>
      </c>
    </row>
    <row r="167" spans="1:6" x14ac:dyDescent="0.2">
      <c r="A167" s="4">
        <v>6</v>
      </c>
      <c r="B167" s="4">
        <v>990392</v>
      </c>
      <c r="C167" s="4" t="s">
        <v>69</v>
      </c>
      <c r="D167" s="4" t="s">
        <v>429</v>
      </c>
      <c r="E167" s="4" t="s">
        <v>156</v>
      </c>
      <c r="F167" s="5">
        <v>274</v>
      </c>
    </row>
    <row r="168" spans="1:6" x14ac:dyDescent="0.2">
      <c r="A168" s="4">
        <v>7</v>
      </c>
      <c r="B168" s="4">
        <v>990393</v>
      </c>
      <c r="C168" s="4" t="s">
        <v>69</v>
      </c>
      <c r="D168" s="4" t="s">
        <v>157</v>
      </c>
      <c r="E168" s="4" t="s">
        <v>158</v>
      </c>
      <c r="F168" s="5">
        <v>144</v>
      </c>
    </row>
    <row r="169" spans="1:6" x14ac:dyDescent="0.2">
      <c r="A169" s="4">
        <v>8</v>
      </c>
      <c r="B169" s="4">
        <v>991131</v>
      </c>
      <c r="C169" s="4" t="s">
        <v>69</v>
      </c>
      <c r="D169" s="4" t="s">
        <v>423</v>
      </c>
      <c r="E169" s="4" t="s">
        <v>205</v>
      </c>
      <c r="F169" s="5">
        <v>709</v>
      </c>
    </row>
    <row r="170" spans="1:6" x14ac:dyDescent="0.2">
      <c r="A170" s="4">
        <v>9</v>
      </c>
      <c r="B170" s="4"/>
      <c r="C170" s="4"/>
      <c r="D170" s="4" t="s">
        <v>428</v>
      </c>
      <c r="E170" s="4"/>
      <c r="F170" s="5">
        <v>100</v>
      </c>
    </row>
    <row r="171" spans="1:6" x14ac:dyDescent="0.2">
      <c r="A171" s="4">
        <v>10</v>
      </c>
      <c r="B171" s="4"/>
      <c r="C171" s="4"/>
      <c r="D171" s="4" t="s">
        <v>301</v>
      </c>
      <c r="E171" s="4"/>
      <c r="F171" s="5">
        <v>136</v>
      </c>
    </row>
    <row r="172" spans="1:6" x14ac:dyDescent="0.2">
      <c r="A172" s="4">
        <v>11</v>
      </c>
      <c r="B172" s="4"/>
      <c r="C172" s="4"/>
      <c r="D172" s="4" t="s">
        <v>302</v>
      </c>
      <c r="E172" s="4"/>
      <c r="F172" s="5">
        <v>123</v>
      </c>
    </row>
    <row r="173" spans="1:6" x14ac:dyDescent="0.2">
      <c r="A173" s="4">
        <v>12</v>
      </c>
      <c r="B173" s="4"/>
      <c r="C173" s="4"/>
      <c r="D173" s="4" t="s">
        <v>424</v>
      </c>
      <c r="E173" s="4"/>
      <c r="F173" s="5">
        <v>84</v>
      </c>
    </row>
    <row r="174" spans="1:6" x14ac:dyDescent="0.2">
      <c r="A174" s="4">
        <v>13</v>
      </c>
      <c r="B174" s="4"/>
      <c r="C174" s="4"/>
      <c r="D174" s="4" t="s">
        <v>303</v>
      </c>
      <c r="E174" s="4"/>
      <c r="F174" s="5">
        <v>81</v>
      </c>
    </row>
    <row r="175" spans="1:6" ht="28.5" x14ac:dyDescent="0.2">
      <c r="A175" s="4">
        <v>14</v>
      </c>
      <c r="B175" s="4"/>
      <c r="C175" s="4"/>
      <c r="D175" s="4" t="s">
        <v>304</v>
      </c>
      <c r="E175" s="4"/>
      <c r="F175" s="5">
        <v>243</v>
      </c>
    </row>
    <row r="176" spans="1:6" x14ac:dyDescent="0.2">
      <c r="A176" s="4">
        <v>15</v>
      </c>
      <c r="B176" s="4"/>
      <c r="C176" s="4"/>
      <c r="D176" s="4" t="s">
        <v>305</v>
      </c>
      <c r="E176" s="4"/>
      <c r="F176" s="5">
        <v>68</v>
      </c>
    </row>
    <row r="177" spans="1:7" x14ac:dyDescent="0.2">
      <c r="A177" s="4">
        <v>16</v>
      </c>
      <c r="B177" s="4"/>
      <c r="C177" s="4"/>
      <c r="D177" s="4" t="s">
        <v>306</v>
      </c>
      <c r="E177" s="4"/>
      <c r="F177" s="5">
        <v>81</v>
      </c>
      <c r="G177" s="23"/>
    </row>
    <row r="178" spans="1:7" x14ac:dyDescent="0.2">
      <c r="A178" s="4">
        <v>17</v>
      </c>
      <c r="B178" s="4"/>
      <c r="C178" s="4"/>
      <c r="D178" s="4" t="s">
        <v>307</v>
      </c>
      <c r="E178" s="4"/>
      <c r="F178" s="5">
        <v>53</v>
      </c>
      <c r="G178" s="23"/>
    </row>
    <row r="179" spans="1:7" x14ac:dyDescent="0.2">
      <c r="A179" s="4">
        <v>18</v>
      </c>
      <c r="B179" s="4"/>
      <c r="C179" s="4"/>
      <c r="D179" s="4" t="s">
        <v>308</v>
      </c>
      <c r="E179" s="4"/>
      <c r="F179" s="5">
        <v>44</v>
      </c>
      <c r="G179" s="23"/>
    </row>
    <row r="180" spans="1:7" x14ac:dyDescent="0.2">
      <c r="A180" s="4">
        <v>19</v>
      </c>
      <c r="B180" s="4"/>
      <c r="C180" s="4"/>
      <c r="D180" s="4" t="s">
        <v>309</v>
      </c>
      <c r="E180" s="4"/>
      <c r="F180" s="5">
        <v>58</v>
      </c>
    </row>
    <row r="181" spans="1:7" x14ac:dyDescent="0.2">
      <c r="A181" s="4">
        <v>20</v>
      </c>
      <c r="B181" s="4"/>
      <c r="C181" s="4"/>
      <c r="D181" s="4" t="s">
        <v>310</v>
      </c>
      <c r="E181" s="4"/>
      <c r="F181" s="5">
        <v>249</v>
      </c>
    </row>
    <row r="182" spans="1:7" x14ac:dyDescent="0.2">
      <c r="A182" s="4">
        <v>21</v>
      </c>
      <c r="B182" s="4"/>
      <c r="C182" s="4"/>
      <c r="D182" s="4" t="s">
        <v>311</v>
      </c>
      <c r="E182" s="4"/>
      <c r="F182" s="5">
        <v>89</v>
      </c>
    </row>
    <row r="183" spans="1:7" x14ac:dyDescent="0.2">
      <c r="A183" s="4">
        <v>22</v>
      </c>
      <c r="B183" s="4"/>
      <c r="C183" s="4"/>
      <c r="D183" s="4" t="s">
        <v>312</v>
      </c>
      <c r="E183" s="4"/>
      <c r="F183" s="5">
        <v>85</v>
      </c>
    </row>
    <row r="184" spans="1:7" x14ac:dyDescent="0.2">
      <c r="A184" s="4">
        <v>23</v>
      </c>
      <c r="B184" s="4"/>
      <c r="C184" s="4"/>
      <c r="D184" s="4" t="s">
        <v>362</v>
      </c>
      <c r="E184" s="4"/>
      <c r="F184" s="5">
        <v>33</v>
      </c>
    </row>
    <row r="185" spans="1:7" x14ac:dyDescent="0.2">
      <c r="A185" s="4">
        <v>24</v>
      </c>
      <c r="B185" s="4"/>
      <c r="C185" s="4"/>
      <c r="D185" s="4" t="s">
        <v>363</v>
      </c>
      <c r="E185" s="4"/>
      <c r="F185" s="5">
        <v>86</v>
      </c>
    </row>
    <row r="186" spans="1:7" x14ac:dyDescent="0.2">
      <c r="A186" s="4">
        <v>25</v>
      </c>
      <c r="B186" s="4"/>
      <c r="C186" s="4"/>
      <c r="D186" s="4" t="s">
        <v>427</v>
      </c>
      <c r="E186" s="4"/>
      <c r="F186" s="5">
        <v>129</v>
      </c>
    </row>
    <row r="187" spans="1:7" x14ac:dyDescent="0.2">
      <c r="A187" s="4">
        <v>26</v>
      </c>
      <c r="B187" s="4"/>
      <c r="C187" s="4"/>
      <c r="D187" s="4" t="s">
        <v>413</v>
      </c>
      <c r="E187" s="4"/>
      <c r="F187" s="5">
        <v>36</v>
      </c>
    </row>
    <row r="188" spans="1:7" x14ac:dyDescent="0.2">
      <c r="A188" s="4">
        <v>27</v>
      </c>
      <c r="B188" s="4">
        <v>990201</v>
      </c>
      <c r="C188" s="4"/>
      <c r="D188" s="4" t="s">
        <v>277</v>
      </c>
      <c r="E188" s="4"/>
      <c r="F188" s="5">
        <v>214</v>
      </c>
    </row>
    <row r="189" spans="1:7" x14ac:dyDescent="0.2">
      <c r="A189" s="4">
        <v>28</v>
      </c>
      <c r="B189" s="4">
        <v>990182</v>
      </c>
      <c r="C189" s="4" t="s">
        <v>9</v>
      </c>
      <c r="D189" s="4" t="s">
        <v>60</v>
      </c>
      <c r="E189" s="4" t="s">
        <v>61</v>
      </c>
      <c r="F189" s="5">
        <v>743</v>
      </c>
    </row>
    <row r="190" spans="1:7" x14ac:dyDescent="0.2">
      <c r="A190" s="4">
        <v>29</v>
      </c>
      <c r="B190" s="4">
        <v>990183</v>
      </c>
      <c r="C190" s="4" t="s">
        <v>61</v>
      </c>
      <c r="D190" s="4" t="s">
        <v>62</v>
      </c>
      <c r="E190" s="4" t="s">
        <v>63</v>
      </c>
      <c r="F190" s="5">
        <v>86</v>
      </c>
    </row>
    <row r="191" spans="1:7" x14ac:dyDescent="0.2">
      <c r="A191" s="4">
        <v>30</v>
      </c>
      <c r="B191" s="4">
        <v>990184</v>
      </c>
      <c r="C191" s="4" t="s">
        <v>61</v>
      </c>
      <c r="D191" s="4" t="s">
        <v>64</v>
      </c>
      <c r="E191" s="4" t="s">
        <v>65</v>
      </c>
      <c r="F191" s="5">
        <v>44</v>
      </c>
    </row>
    <row r="192" spans="1:7" x14ac:dyDescent="0.2">
      <c r="A192" s="4">
        <v>31</v>
      </c>
      <c r="B192" s="4">
        <v>990185</v>
      </c>
      <c r="C192" s="4" t="s">
        <v>26</v>
      </c>
      <c r="D192" s="4" t="s">
        <v>66</v>
      </c>
      <c r="E192" s="4" t="s">
        <v>67</v>
      </c>
      <c r="F192" s="5">
        <v>276</v>
      </c>
    </row>
    <row r="193" spans="1:6" x14ac:dyDescent="0.2">
      <c r="A193" s="4">
        <v>32</v>
      </c>
      <c r="B193" s="4">
        <v>990363</v>
      </c>
      <c r="C193" s="4" t="s">
        <v>61</v>
      </c>
      <c r="D193" s="4" t="s">
        <v>130</v>
      </c>
      <c r="E193" s="4" t="s">
        <v>131</v>
      </c>
      <c r="F193" s="5">
        <v>83</v>
      </c>
    </row>
    <row r="194" spans="1:6" x14ac:dyDescent="0.2">
      <c r="A194" s="4">
        <v>33</v>
      </c>
      <c r="B194" s="4">
        <v>990374</v>
      </c>
      <c r="C194" s="4" t="s">
        <v>26</v>
      </c>
      <c r="D194" s="4" t="s">
        <v>148</v>
      </c>
      <c r="E194" s="4" t="s">
        <v>149</v>
      </c>
      <c r="F194" s="5">
        <v>107</v>
      </c>
    </row>
    <row r="195" spans="1:6" x14ac:dyDescent="0.2">
      <c r="A195" s="4">
        <v>34</v>
      </c>
      <c r="B195" s="4">
        <v>929651</v>
      </c>
      <c r="C195" s="4"/>
      <c r="D195" s="4" t="s">
        <v>41</v>
      </c>
      <c r="E195" s="4"/>
      <c r="F195" s="5">
        <v>52</v>
      </c>
    </row>
    <row r="196" spans="1:6" x14ac:dyDescent="0.2">
      <c r="A196" s="4">
        <v>35</v>
      </c>
      <c r="B196" s="4"/>
      <c r="C196" s="4"/>
      <c r="D196" s="4" t="s">
        <v>300</v>
      </c>
      <c r="E196" s="4"/>
      <c r="F196" s="5">
        <v>222</v>
      </c>
    </row>
    <row r="197" spans="1:6" x14ac:dyDescent="0.2">
      <c r="A197" s="26">
        <v>36</v>
      </c>
      <c r="B197" s="26">
        <v>990181</v>
      </c>
      <c r="C197" s="26" t="s">
        <v>26</v>
      </c>
      <c r="D197" s="26" t="s">
        <v>58</v>
      </c>
      <c r="E197" s="26" t="s">
        <v>59</v>
      </c>
      <c r="F197" s="27">
        <v>1285</v>
      </c>
    </row>
    <row r="198" spans="1:6" x14ac:dyDescent="0.2">
      <c r="A198" s="9"/>
      <c r="B198" s="9"/>
      <c r="C198" s="9"/>
      <c r="D198" s="9"/>
      <c r="E198" s="9"/>
      <c r="F198" s="16"/>
    </row>
    <row r="199" spans="1:6" ht="15" x14ac:dyDescent="0.25">
      <c r="A199" s="9"/>
      <c r="B199" s="9"/>
      <c r="C199" s="9"/>
      <c r="D199" s="17" t="s">
        <v>290</v>
      </c>
      <c r="E199" s="11"/>
      <c r="F199" s="18">
        <f>SUM(F162:F198)</f>
        <v>11897</v>
      </c>
    </row>
    <row r="200" spans="1:6" ht="15" x14ac:dyDescent="0.25">
      <c r="A200" s="9"/>
      <c r="B200" s="9"/>
      <c r="C200" s="9"/>
      <c r="D200" s="17"/>
      <c r="E200" s="9"/>
      <c r="F200" s="24"/>
    </row>
    <row r="201" spans="1:6" ht="15" x14ac:dyDescent="0.25">
      <c r="A201" s="12" t="s">
        <v>433</v>
      </c>
      <c r="B201" s="13"/>
      <c r="C201" s="13"/>
      <c r="D201" s="14"/>
    </row>
    <row r="202" spans="1:6" ht="30" x14ac:dyDescent="0.2">
      <c r="A202" s="8" t="s">
        <v>0</v>
      </c>
      <c r="B202" s="8" t="s">
        <v>1</v>
      </c>
      <c r="C202" s="8" t="s">
        <v>2</v>
      </c>
      <c r="D202" s="8" t="s">
        <v>3</v>
      </c>
      <c r="E202" s="8" t="s">
        <v>4</v>
      </c>
      <c r="F202" s="8" t="s">
        <v>5</v>
      </c>
    </row>
    <row r="203" spans="1:6" x14ac:dyDescent="0.2">
      <c r="A203" s="4">
        <v>1</v>
      </c>
      <c r="B203" s="4">
        <v>990321</v>
      </c>
      <c r="C203" s="4" t="s">
        <v>9</v>
      </c>
      <c r="D203" s="4" t="s">
        <v>102</v>
      </c>
      <c r="E203" s="4" t="s">
        <v>103</v>
      </c>
      <c r="F203" s="5">
        <v>563</v>
      </c>
    </row>
    <row r="204" spans="1:6" x14ac:dyDescent="0.2">
      <c r="A204" s="4">
        <v>2</v>
      </c>
      <c r="B204" s="4">
        <v>990323</v>
      </c>
      <c r="C204" s="4" t="s">
        <v>9</v>
      </c>
      <c r="D204" s="4" t="s">
        <v>105</v>
      </c>
      <c r="E204" s="4" t="s">
        <v>106</v>
      </c>
      <c r="F204" s="5">
        <v>120</v>
      </c>
    </row>
    <row r="205" spans="1:6" x14ac:dyDescent="0.2">
      <c r="A205" s="4">
        <v>3</v>
      </c>
      <c r="B205" s="4">
        <v>990324</v>
      </c>
      <c r="C205" s="4" t="s">
        <v>9</v>
      </c>
      <c r="D205" s="4" t="s">
        <v>107</v>
      </c>
      <c r="E205" s="4" t="s">
        <v>108</v>
      </c>
      <c r="F205" s="5">
        <v>163</v>
      </c>
    </row>
    <row r="206" spans="1:6" x14ac:dyDescent="0.2">
      <c r="A206" s="4">
        <v>4</v>
      </c>
      <c r="B206" s="4">
        <v>990325</v>
      </c>
      <c r="C206" s="4" t="s">
        <v>9</v>
      </c>
      <c r="D206" s="4" t="s">
        <v>109</v>
      </c>
      <c r="E206" s="4" t="s">
        <v>110</v>
      </c>
      <c r="F206" s="5">
        <v>189</v>
      </c>
    </row>
    <row r="207" spans="1:6" x14ac:dyDescent="0.2">
      <c r="A207" s="4">
        <v>5</v>
      </c>
      <c r="B207" s="4">
        <v>993311</v>
      </c>
      <c r="C207" s="4"/>
      <c r="D207" s="4" t="s">
        <v>426</v>
      </c>
      <c r="E207" s="4"/>
      <c r="F207" s="5">
        <v>177</v>
      </c>
    </row>
    <row r="208" spans="1:6" x14ac:dyDescent="0.2">
      <c r="A208" s="4">
        <v>6</v>
      </c>
      <c r="B208" s="4">
        <v>990326</v>
      </c>
      <c r="C208" s="4" t="s">
        <v>111</v>
      </c>
      <c r="D208" s="4" t="s">
        <v>112</v>
      </c>
      <c r="E208" s="4" t="s">
        <v>103</v>
      </c>
      <c r="F208" s="5">
        <v>61</v>
      </c>
    </row>
    <row r="209" spans="1:6" x14ac:dyDescent="0.2">
      <c r="A209" s="4">
        <v>7</v>
      </c>
      <c r="B209" s="4">
        <v>990361</v>
      </c>
      <c r="C209" s="4" t="s">
        <v>103</v>
      </c>
      <c r="D209" s="4" t="s">
        <v>126</v>
      </c>
      <c r="E209" s="4" t="s">
        <v>127</v>
      </c>
      <c r="F209" s="5">
        <v>143</v>
      </c>
    </row>
    <row r="210" spans="1:6" x14ac:dyDescent="0.2">
      <c r="A210" s="4">
        <v>8</v>
      </c>
      <c r="B210" s="4">
        <v>990362</v>
      </c>
      <c r="C210" s="4" t="s">
        <v>103</v>
      </c>
      <c r="D210" s="4" t="s">
        <v>128</v>
      </c>
      <c r="E210" s="4" t="s">
        <v>129</v>
      </c>
      <c r="F210" s="5">
        <v>127</v>
      </c>
    </row>
    <row r="211" spans="1:6" x14ac:dyDescent="0.2">
      <c r="A211" s="4">
        <v>9</v>
      </c>
      <c r="B211" s="4">
        <v>990364</v>
      </c>
      <c r="C211" s="4" t="s">
        <v>103</v>
      </c>
      <c r="D211" s="4" t="s">
        <v>132</v>
      </c>
      <c r="E211" s="4" t="s">
        <v>133</v>
      </c>
      <c r="F211" s="5">
        <v>121</v>
      </c>
    </row>
    <row r="212" spans="1:6" x14ac:dyDescent="0.2">
      <c r="A212" s="4">
        <v>10</v>
      </c>
      <c r="B212" s="4">
        <v>990365</v>
      </c>
      <c r="C212" s="4" t="s">
        <v>103</v>
      </c>
      <c r="D212" s="4" t="s">
        <v>134</v>
      </c>
      <c r="E212" s="4" t="s">
        <v>77</v>
      </c>
      <c r="F212" s="5">
        <v>184</v>
      </c>
    </row>
    <row r="213" spans="1:6" x14ac:dyDescent="0.2">
      <c r="A213" s="4">
        <v>11</v>
      </c>
      <c r="B213" s="4">
        <v>990366</v>
      </c>
      <c r="C213" s="4" t="s">
        <v>103</v>
      </c>
      <c r="D213" s="4" t="s">
        <v>135</v>
      </c>
      <c r="E213" s="4" t="s">
        <v>136</v>
      </c>
      <c r="F213" s="5">
        <v>205</v>
      </c>
    </row>
    <row r="214" spans="1:6" x14ac:dyDescent="0.2">
      <c r="A214" s="4">
        <v>12</v>
      </c>
      <c r="B214" s="4">
        <v>990367</v>
      </c>
      <c r="C214" s="4" t="s">
        <v>26</v>
      </c>
      <c r="D214" s="4" t="s">
        <v>137</v>
      </c>
      <c r="E214" s="4" t="s">
        <v>138</v>
      </c>
      <c r="F214" s="5">
        <v>623</v>
      </c>
    </row>
    <row r="215" spans="1:6" x14ac:dyDescent="0.2">
      <c r="A215" s="4">
        <v>13</v>
      </c>
      <c r="B215" s="4">
        <v>990368</v>
      </c>
      <c r="C215" s="4" t="s">
        <v>136</v>
      </c>
      <c r="D215" s="4" t="s">
        <v>139</v>
      </c>
      <c r="E215" s="4" t="s">
        <v>140</v>
      </c>
      <c r="F215" s="5">
        <v>152</v>
      </c>
    </row>
    <row r="216" spans="1:6" x14ac:dyDescent="0.2">
      <c r="A216" s="4">
        <v>14</v>
      </c>
      <c r="B216" s="4">
        <v>990369</v>
      </c>
      <c r="C216" s="4" t="s">
        <v>136</v>
      </c>
      <c r="D216" s="4" t="s">
        <v>141</v>
      </c>
      <c r="E216" s="4" t="s">
        <v>142</v>
      </c>
      <c r="F216" s="5">
        <v>78</v>
      </c>
    </row>
    <row r="217" spans="1:6" x14ac:dyDescent="0.2">
      <c r="A217" s="4">
        <v>15</v>
      </c>
      <c r="B217" s="4">
        <v>990372</v>
      </c>
      <c r="C217" s="4" t="s">
        <v>103</v>
      </c>
      <c r="D217" s="4" t="s">
        <v>145</v>
      </c>
      <c r="E217" s="4" t="s">
        <v>146</v>
      </c>
      <c r="F217" s="5">
        <v>161</v>
      </c>
    </row>
    <row r="218" spans="1:6" x14ac:dyDescent="0.2">
      <c r="A218" s="4">
        <v>16</v>
      </c>
      <c r="B218" s="4">
        <v>990373</v>
      </c>
      <c r="C218" s="4" t="s">
        <v>26</v>
      </c>
      <c r="D218" s="4" t="s">
        <v>147</v>
      </c>
      <c r="E218" s="4" t="s">
        <v>103</v>
      </c>
      <c r="F218" s="5">
        <v>238</v>
      </c>
    </row>
    <row r="219" spans="1:6" x14ac:dyDescent="0.2">
      <c r="A219" s="4">
        <v>17</v>
      </c>
      <c r="B219" s="4">
        <v>993321</v>
      </c>
      <c r="C219" s="4" t="s">
        <v>29</v>
      </c>
      <c r="D219" s="4" t="s">
        <v>240</v>
      </c>
      <c r="E219" s="4" t="s">
        <v>241</v>
      </c>
      <c r="F219" s="5">
        <v>157</v>
      </c>
    </row>
    <row r="220" spans="1:6" x14ac:dyDescent="0.2">
      <c r="A220" s="4">
        <v>18</v>
      </c>
      <c r="B220" s="4">
        <v>993361</v>
      </c>
      <c r="C220" s="4" t="s">
        <v>256</v>
      </c>
      <c r="D220" s="4" t="s">
        <v>257</v>
      </c>
      <c r="E220" s="4" t="s">
        <v>143</v>
      </c>
      <c r="F220" s="5">
        <v>58</v>
      </c>
    </row>
    <row r="221" spans="1:6" x14ac:dyDescent="0.2">
      <c r="A221" s="4">
        <v>19</v>
      </c>
      <c r="B221" s="4">
        <v>993371</v>
      </c>
      <c r="C221" s="4" t="s">
        <v>143</v>
      </c>
      <c r="D221" s="4" t="s">
        <v>258</v>
      </c>
      <c r="E221" s="4" t="s">
        <v>259</v>
      </c>
      <c r="F221" s="5">
        <v>104</v>
      </c>
    </row>
    <row r="222" spans="1:6" x14ac:dyDescent="0.2">
      <c r="A222" s="4">
        <v>20</v>
      </c>
      <c r="B222" s="4"/>
      <c r="C222" s="4"/>
      <c r="D222" s="4" t="s">
        <v>297</v>
      </c>
      <c r="E222" s="4"/>
      <c r="F222" s="5">
        <v>175</v>
      </c>
    </row>
    <row r="223" spans="1:6" x14ac:dyDescent="0.2">
      <c r="A223" s="4">
        <v>21</v>
      </c>
      <c r="B223" s="4"/>
      <c r="C223" s="4"/>
      <c r="D223" s="4" t="s">
        <v>299</v>
      </c>
      <c r="E223" s="4"/>
      <c r="F223" s="5">
        <v>149</v>
      </c>
    </row>
    <row r="224" spans="1:6" x14ac:dyDescent="0.2">
      <c r="A224" s="4">
        <v>22</v>
      </c>
      <c r="B224" s="4"/>
      <c r="C224" s="4"/>
      <c r="D224" s="4" t="s">
        <v>417</v>
      </c>
      <c r="E224" s="4"/>
      <c r="F224" s="5">
        <v>150</v>
      </c>
    </row>
    <row r="225" spans="1:6" x14ac:dyDescent="0.2">
      <c r="A225" s="4">
        <v>23</v>
      </c>
      <c r="B225" s="4"/>
      <c r="C225" s="4"/>
      <c r="D225" s="4" t="s">
        <v>416</v>
      </c>
      <c r="E225" s="4"/>
      <c r="F225" s="5">
        <v>120</v>
      </c>
    </row>
    <row r="226" spans="1:6" x14ac:dyDescent="0.2">
      <c r="A226" s="4">
        <v>24</v>
      </c>
      <c r="B226" s="4">
        <v>990369</v>
      </c>
      <c r="C226" s="4"/>
      <c r="D226" s="4" t="s">
        <v>415</v>
      </c>
      <c r="E226" s="4"/>
      <c r="F226" s="5">
        <v>123</v>
      </c>
    </row>
    <row r="227" spans="1:6" x14ac:dyDescent="0.2">
      <c r="A227" s="4">
        <v>25</v>
      </c>
      <c r="B227" s="4"/>
      <c r="C227" s="4"/>
      <c r="D227" s="4" t="s">
        <v>298</v>
      </c>
      <c r="E227" s="4"/>
      <c r="F227" s="5">
        <v>120</v>
      </c>
    </row>
    <row r="228" spans="1:6" x14ac:dyDescent="0.2">
      <c r="A228" s="4">
        <v>26</v>
      </c>
      <c r="B228" s="4"/>
      <c r="C228" s="4"/>
      <c r="D228" s="4" t="s">
        <v>364</v>
      </c>
      <c r="E228" s="4"/>
      <c r="F228" s="5">
        <v>156</v>
      </c>
    </row>
    <row r="229" spans="1:6" x14ac:dyDescent="0.2">
      <c r="A229" s="4">
        <v>27</v>
      </c>
      <c r="B229" s="4"/>
      <c r="C229" s="4"/>
      <c r="D229" s="4" t="s">
        <v>365</v>
      </c>
      <c r="E229" s="4"/>
      <c r="F229" s="5">
        <v>64</v>
      </c>
    </row>
    <row r="230" spans="1:6" x14ac:dyDescent="0.2">
      <c r="A230" s="4">
        <v>28</v>
      </c>
      <c r="B230" s="4"/>
      <c r="C230" s="4"/>
      <c r="D230" s="4" t="s">
        <v>366</v>
      </c>
      <c r="E230" s="4"/>
      <c r="F230" s="5">
        <v>44</v>
      </c>
    </row>
    <row r="231" spans="1:6" x14ac:dyDescent="0.2">
      <c r="A231" s="4">
        <v>29</v>
      </c>
      <c r="B231" s="4"/>
      <c r="C231" s="4"/>
      <c r="D231" s="4" t="s">
        <v>367</v>
      </c>
      <c r="E231" s="4"/>
      <c r="F231" s="5">
        <v>68</v>
      </c>
    </row>
    <row r="232" spans="1:6" x14ac:dyDescent="0.2">
      <c r="A232" s="4">
        <v>30</v>
      </c>
      <c r="B232" s="4">
        <v>992461</v>
      </c>
      <c r="C232" s="4" t="s">
        <v>224</v>
      </c>
      <c r="D232" s="4" t="s">
        <v>225</v>
      </c>
      <c r="E232" s="4" t="s">
        <v>224</v>
      </c>
      <c r="F232" s="5">
        <v>377</v>
      </c>
    </row>
    <row r="233" spans="1:6" x14ac:dyDescent="0.2">
      <c r="A233" s="4">
        <v>31</v>
      </c>
      <c r="B233" s="4">
        <v>992462</v>
      </c>
      <c r="C233" s="4" t="s">
        <v>226</v>
      </c>
      <c r="D233" s="4" t="s">
        <v>227</v>
      </c>
      <c r="E233" s="4" t="s">
        <v>103</v>
      </c>
      <c r="F233" s="5">
        <v>443</v>
      </c>
    </row>
    <row r="234" spans="1:6" x14ac:dyDescent="0.2">
      <c r="A234" s="4">
        <v>32</v>
      </c>
      <c r="B234" s="4">
        <v>992463</v>
      </c>
      <c r="C234" s="4" t="s">
        <v>226</v>
      </c>
      <c r="D234" s="4" t="s">
        <v>228</v>
      </c>
      <c r="E234" s="4" t="s">
        <v>133</v>
      </c>
      <c r="F234" s="5">
        <v>316</v>
      </c>
    </row>
    <row r="235" spans="1:6" x14ac:dyDescent="0.2">
      <c r="A235" s="4">
        <v>33</v>
      </c>
      <c r="B235" s="4">
        <v>992464</v>
      </c>
      <c r="C235" s="4" t="s">
        <v>103</v>
      </c>
      <c r="D235" s="4" t="s">
        <v>229</v>
      </c>
      <c r="E235" s="4" t="s">
        <v>46</v>
      </c>
      <c r="F235" s="5">
        <v>173</v>
      </c>
    </row>
    <row r="236" spans="1:6" x14ac:dyDescent="0.2">
      <c r="A236" s="4">
        <v>34</v>
      </c>
      <c r="B236" s="4">
        <v>993992</v>
      </c>
      <c r="C236" s="4" t="s">
        <v>233</v>
      </c>
      <c r="D236" s="4" t="s">
        <v>263</v>
      </c>
      <c r="E236" s="4" t="s">
        <v>224</v>
      </c>
      <c r="F236" s="5">
        <v>639</v>
      </c>
    </row>
    <row r="237" spans="1:6" x14ac:dyDescent="0.2">
      <c r="A237" s="4">
        <v>35</v>
      </c>
      <c r="B237" s="4">
        <v>990322</v>
      </c>
      <c r="C237" s="4" t="s">
        <v>9</v>
      </c>
      <c r="D237" s="4" t="s">
        <v>104</v>
      </c>
      <c r="E237" s="4" t="s">
        <v>103</v>
      </c>
      <c r="F237" s="5">
        <v>406</v>
      </c>
    </row>
    <row r="238" spans="1:6" x14ac:dyDescent="0.2">
      <c r="A238" s="4">
        <v>36</v>
      </c>
      <c r="B238" s="4"/>
      <c r="C238" s="4"/>
      <c r="D238" s="4" t="s">
        <v>370</v>
      </c>
      <c r="E238" s="4"/>
      <c r="F238" s="5">
        <v>103</v>
      </c>
    </row>
    <row r="239" spans="1:6" x14ac:dyDescent="0.2">
      <c r="A239" s="4">
        <v>37</v>
      </c>
      <c r="B239" s="4"/>
      <c r="C239" s="4"/>
      <c r="D239" s="4" t="s">
        <v>371</v>
      </c>
      <c r="E239" s="4"/>
      <c r="F239" s="5">
        <v>67</v>
      </c>
    </row>
    <row r="240" spans="1:6" x14ac:dyDescent="0.2">
      <c r="A240" s="4">
        <v>38</v>
      </c>
      <c r="B240" s="4"/>
      <c r="C240" s="4"/>
      <c r="D240" s="4" t="s">
        <v>414</v>
      </c>
      <c r="E240" s="4"/>
      <c r="F240" s="5">
        <v>402</v>
      </c>
    </row>
    <row r="241" spans="1:6" x14ac:dyDescent="0.2">
      <c r="A241" s="4">
        <v>39</v>
      </c>
      <c r="B241" s="4">
        <v>490281</v>
      </c>
      <c r="C241" s="4" t="s">
        <v>269</v>
      </c>
      <c r="D241" s="4" t="s">
        <v>270</v>
      </c>
      <c r="E241" s="4" t="s">
        <v>9</v>
      </c>
      <c r="F241" s="5">
        <v>1473</v>
      </c>
    </row>
    <row r="242" spans="1:6" x14ac:dyDescent="0.2">
      <c r="A242" s="4">
        <v>40</v>
      </c>
      <c r="B242" s="4">
        <v>490291</v>
      </c>
      <c r="C242" s="4" t="s">
        <v>26</v>
      </c>
      <c r="D242" s="4" t="s">
        <v>271</v>
      </c>
      <c r="E242" s="4" t="s">
        <v>272</v>
      </c>
      <c r="F242" s="5">
        <v>2694</v>
      </c>
    </row>
    <row r="243" spans="1:6" x14ac:dyDescent="0.2">
      <c r="A243" s="9"/>
      <c r="B243" s="9"/>
      <c r="C243" s="9"/>
      <c r="D243" s="9"/>
      <c r="E243" s="9"/>
      <c r="F243" s="16"/>
    </row>
    <row r="244" spans="1:6" ht="15" x14ac:dyDescent="0.25">
      <c r="A244" s="10"/>
      <c r="B244" s="10"/>
      <c r="C244" s="10"/>
      <c r="D244" s="17" t="s">
        <v>290</v>
      </c>
      <c r="E244" s="11"/>
      <c r="F244" s="18">
        <f>SUM(F203:F243)</f>
        <v>11886</v>
      </c>
    </row>
    <row r="245" spans="1:6" ht="15" x14ac:dyDescent="0.2">
      <c r="A245" s="10"/>
      <c r="B245" s="10"/>
      <c r="C245" s="10"/>
      <c r="D245" s="10"/>
      <c r="E245" s="9"/>
      <c r="F245" s="9"/>
    </row>
    <row r="246" spans="1:6" x14ac:dyDescent="0.2">
      <c r="A246" s="9"/>
      <c r="B246" s="9"/>
      <c r="C246" s="9"/>
      <c r="D246" s="9"/>
      <c r="E246" s="9"/>
      <c r="F246" s="16"/>
    </row>
    <row r="247" spans="1:6" x14ac:dyDescent="0.2">
      <c r="A247" s="9"/>
      <c r="B247" s="9"/>
      <c r="C247" s="9"/>
      <c r="D247" s="9"/>
      <c r="E247" s="9"/>
      <c r="F247" s="16"/>
    </row>
    <row r="248" spans="1:6" ht="15" x14ac:dyDescent="0.25">
      <c r="A248" s="12" t="s">
        <v>434</v>
      </c>
      <c r="B248" s="13"/>
      <c r="C248" s="13"/>
      <c r="D248" s="14"/>
      <c r="E248" s="25"/>
      <c r="F248" s="25"/>
    </row>
    <row r="249" spans="1:6" ht="30" x14ac:dyDescent="0.2">
      <c r="A249" s="8" t="s">
        <v>0</v>
      </c>
      <c r="B249" s="8" t="s">
        <v>1</v>
      </c>
      <c r="C249" s="8" t="s">
        <v>2</v>
      </c>
      <c r="D249" s="8" t="s">
        <v>3</v>
      </c>
      <c r="E249" s="8" t="s">
        <v>4</v>
      </c>
      <c r="F249" s="8" t="s">
        <v>5</v>
      </c>
    </row>
    <row r="250" spans="1:6" x14ac:dyDescent="0.2">
      <c r="A250" s="4">
        <v>1</v>
      </c>
      <c r="B250" s="4">
        <v>992431</v>
      </c>
      <c r="C250" s="4" t="s">
        <v>218</v>
      </c>
      <c r="D250" s="4" t="s">
        <v>219</v>
      </c>
      <c r="E250" s="4" t="s">
        <v>220</v>
      </c>
      <c r="F250" s="5">
        <v>677</v>
      </c>
    </row>
    <row r="251" spans="1:6" s="24" customFormat="1" ht="15" x14ac:dyDescent="0.25">
      <c r="A251" s="4">
        <v>2</v>
      </c>
      <c r="B251" s="4">
        <v>992441</v>
      </c>
      <c r="C251" s="4" t="s">
        <v>47</v>
      </c>
      <c r="D251" s="4" t="s">
        <v>221</v>
      </c>
      <c r="E251" s="4" t="s">
        <v>222</v>
      </c>
      <c r="F251" s="5">
        <v>316</v>
      </c>
    </row>
    <row r="252" spans="1:6" s="24" customFormat="1" ht="15" x14ac:dyDescent="0.25">
      <c r="A252" s="4">
        <v>3</v>
      </c>
      <c r="B252" s="4">
        <v>992471</v>
      </c>
      <c r="C252" s="4" t="s">
        <v>47</v>
      </c>
      <c r="D252" s="4" t="s">
        <v>230</v>
      </c>
      <c r="E252" s="4" t="s">
        <v>17</v>
      </c>
      <c r="F252" s="5">
        <v>934</v>
      </c>
    </row>
    <row r="253" spans="1:6" x14ac:dyDescent="0.2">
      <c r="A253" s="4">
        <v>4</v>
      </c>
      <c r="B253" s="4">
        <v>993001</v>
      </c>
      <c r="C253" s="4" t="s">
        <v>231</v>
      </c>
      <c r="D253" s="4" t="s">
        <v>232</v>
      </c>
      <c r="E253" s="4" t="s">
        <v>233</v>
      </c>
      <c r="F253" s="5">
        <v>382</v>
      </c>
    </row>
    <row r="254" spans="1:6" x14ac:dyDescent="0.2">
      <c r="A254" s="4">
        <v>5</v>
      </c>
      <c r="B254" s="4">
        <v>993002</v>
      </c>
      <c r="C254" s="4" t="s">
        <v>234</v>
      </c>
      <c r="D254" s="4" t="s">
        <v>235</v>
      </c>
      <c r="E254" s="4" t="s">
        <v>236</v>
      </c>
      <c r="F254" s="5">
        <v>45</v>
      </c>
    </row>
    <row r="255" spans="1:6" x14ac:dyDescent="0.2">
      <c r="A255" s="4">
        <v>6</v>
      </c>
      <c r="B255" s="4">
        <v>993003</v>
      </c>
      <c r="C255" s="4" t="s">
        <v>234</v>
      </c>
      <c r="D255" s="4" t="s">
        <v>237</v>
      </c>
      <c r="E255" s="4" t="s">
        <v>238</v>
      </c>
      <c r="F255" s="5">
        <v>57</v>
      </c>
    </row>
    <row r="256" spans="1:6" x14ac:dyDescent="0.2">
      <c r="A256" s="4">
        <v>7</v>
      </c>
      <c r="B256" s="4">
        <v>993991</v>
      </c>
      <c r="C256" s="4" t="s">
        <v>47</v>
      </c>
      <c r="D256" s="4" t="s">
        <v>261</v>
      </c>
      <c r="E256" s="4" t="s">
        <v>262</v>
      </c>
      <c r="F256" s="5">
        <v>112</v>
      </c>
    </row>
    <row r="257" spans="1:6" x14ac:dyDescent="0.2">
      <c r="A257" s="4">
        <v>8</v>
      </c>
      <c r="B257" s="4">
        <v>993992</v>
      </c>
      <c r="C257" s="4" t="s">
        <v>233</v>
      </c>
      <c r="D257" s="4" t="s">
        <v>263</v>
      </c>
      <c r="E257" s="4" t="s">
        <v>224</v>
      </c>
      <c r="F257" s="5">
        <v>639</v>
      </c>
    </row>
    <row r="258" spans="1:6" x14ac:dyDescent="0.2">
      <c r="A258" s="4">
        <v>9</v>
      </c>
      <c r="B258" s="4"/>
      <c r="C258" s="4"/>
      <c r="D258" s="4" t="s">
        <v>368</v>
      </c>
      <c r="E258" s="4"/>
      <c r="F258" s="5">
        <v>180</v>
      </c>
    </row>
    <row r="259" spans="1:6" x14ac:dyDescent="0.2">
      <c r="A259" s="4">
        <v>10</v>
      </c>
      <c r="B259" s="1"/>
      <c r="C259" s="1"/>
      <c r="D259" s="4" t="s">
        <v>369</v>
      </c>
      <c r="E259" s="1"/>
      <c r="F259" s="5">
        <v>58</v>
      </c>
    </row>
    <row r="260" spans="1:6" x14ac:dyDescent="0.2">
      <c r="A260" s="4">
        <v>11</v>
      </c>
      <c r="B260" s="4">
        <v>992271</v>
      </c>
      <c r="C260" s="4" t="s">
        <v>14</v>
      </c>
      <c r="D260" s="4" t="s">
        <v>212</v>
      </c>
      <c r="E260" s="4" t="s">
        <v>213</v>
      </c>
      <c r="F260" s="5">
        <v>861</v>
      </c>
    </row>
    <row r="261" spans="1:6" x14ac:dyDescent="0.2">
      <c r="A261" s="4">
        <v>12</v>
      </c>
      <c r="B261" s="4">
        <v>992281</v>
      </c>
      <c r="C261" s="4" t="s">
        <v>17</v>
      </c>
      <c r="D261" s="4" t="s">
        <v>214</v>
      </c>
      <c r="E261" s="4" t="s">
        <v>215</v>
      </c>
      <c r="F261" s="5">
        <v>468</v>
      </c>
    </row>
    <row r="262" spans="1:6" x14ac:dyDescent="0.2">
      <c r="A262" s="4">
        <v>13</v>
      </c>
      <c r="B262" s="4">
        <v>490172</v>
      </c>
      <c r="C262" s="4" t="s">
        <v>18</v>
      </c>
      <c r="D262" s="4" t="s">
        <v>19</v>
      </c>
      <c r="E262" s="4" t="s">
        <v>14</v>
      </c>
      <c r="F262" s="5">
        <v>1594</v>
      </c>
    </row>
    <row r="263" spans="1:6" x14ac:dyDescent="0.2">
      <c r="A263" s="4">
        <v>14</v>
      </c>
      <c r="B263" s="4">
        <v>992371</v>
      </c>
      <c r="C263" s="4" t="s">
        <v>18</v>
      </c>
      <c r="D263" s="4" t="s">
        <v>216</v>
      </c>
      <c r="E263" s="4" t="s">
        <v>14</v>
      </c>
      <c r="F263" s="5">
        <v>933</v>
      </c>
    </row>
    <row r="264" spans="1:6" x14ac:dyDescent="0.2">
      <c r="A264" s="4">
        <v>15</v>
      </c>
      <c r="B264" s="4">
        <v>990601</v>
      </c>
      <c r="C264" s="4" t="s">
        <v>14</v>
      </c>
      <c r="D264" s="4" t="s">
        <v>177</v>
      </c>
      <c r="E264" s="4" t="s">
        <v>178</v>
      </c>
      <c r="F264" s="5">
        <v>353</v>
      </c>
    </row>
    <row r="265" spans="1:6" x14ac:dyDescent="0.2">
      <c r="A265" s="4">
        <v>16</v>
      </c>
      <c r="B265" s="4">
        <v>990632</v>
      </c>
      <c r="C265" s="4" t="s">
        <v>14</v>
      </c>
      <c r="D265" s="4" t="s">
        <v>186</v>
      </c>
      <c r="E265" s="4" t="s">
        <v>17</v>
      </c>
      <c r="F265" s="5">
        <v>451</v>
      </c>
    </row>
    <row r="266" spans="1:6" x14ac:dyDescent="0.2">
      <c r="A266" s="4">
        <v>17</v>
      </c>
      <c r="B266" s="4">
        <v>990641</v>
      </c>
      <c r="C266" s="4" t="s">
        <v>14</v>
      </c>
      <c r="D266" s="4" t="s">
        <v>187</v>
      </c>
      <c r="E266" s="4" t="s">
        <v>188</v>
      </c>
      <c r="F266" s="5">
        <v>196</v>
      </c>
    </row>
    <row r="267" spans="1:6" x14ac:dyDescent="0.2">
      <c r="A267" s="4">
        <v>18</v>
      </c>
      <c r="B267" s="4">
        <v>990631</v>
      </c>
      <c r="C267" s="4" t="s">
        <v>184</v>
      </c>
      <c r="D267" s="4" t="s">
        <v>185</v>
      </c>
      <c r="E267" s="4" t="s">
        <v>14</v>
      </c>
      <c r="F267" s="5">
        <v>166</v>
      </c>
    </row>
    <row r="268" spans="1:6" s="24" customFormat="1" ht="15" x14ac:dyDescent="0.25">
      <c r="A268" s="4">
        <v>19</v>
      </c>
      <c r="B268" s="4">
        <v>992372</v>
      </c>
      <c r="C268" s="4" t="s">
        <v>279</v>
      </c>
      <c r="D268" s="4" t="s">
        <v>217</v>
      </c>
      <c r="E268" s="4" t="s">
        <v>280</v>
      </c>
      <c r="F268" s="5">
        <v>404</v>
      </c>
    </row>
    <row r="269" spans="1:6" x14ac:dyDescent="0.2">
      <c r="A269" s="4">
        <v>20</v>
      </c>
      <c r="B269" s="4">
        <v>490242</v>
      </c>
      <c r="C269" s="4" t="s">
        <v>17</v>
      </c>
      <c r="D269" s="4" t="s">
        <v>22</v>
      </c>
      <c r="E269" s="4" t="s">
        <v>23</v>
      </c>
      <c r="F269" s="5">
        <v>1819</v>
      </c>
    </row>
    <row r="270" spans="1:6" ht="28.5" x14ac:dyDescent="0.2">
      <c r="A270" s="4">
        <v>21</v>
      </c>
      <c r="B270" s="4"/>
      <c r="C270" s="4"/>
      <c r="D270" s="4" t="s">
        <v>281</v>
      </c>
      <c r="E270" s="4"/>
      <c r="F270" s="5">
        <v>776</v>
      </c>
    </row>
    <row r="271" spans="1:6" ht="28.5" x14ac:dyDescent="0.2">
      <c r="A271" s="4">
        <v>22</v>
      </c>
      <c r="B271" s="4"/>
      <c r="C271" s="4"/>
      <c r="D271" s="4" t="s">
        <v>282</v>
      </c>
      <c r="E271" s="4"/>
      <c r="F271" s="5">
        <v>457</v>
      </c>
    </row>
    <row r="272" spans="1:6" x14ac:dyDescent="0.2">
      <c r="A272" s="4">
        <v>23</v>
      </c>
      <c r="B272" s="4"/>
      <c r="C272" s="4"/>
      <c r="D272" s="4" t="s">
        <v>283</v>
      </c>
      <c r="E272" s="4"/>
      <c r="F272" s="5">
        <v>396</v>
      </c>
    </row>
    <row r="273" spans="1:6" x14ac:dyDescent="0.2">
      <c r="A273" s="4">
        <v>24</v>
      </c>
      <c r="B273" s="4"/>
      <c r="C273" s="4"/>
      <c r="D273" s="4" t="s">
        <v>284</v>
      </c>
      <c r="E273" s="4"/>
      <c r="F273" s="5">
        <v>201</v>
      </c>
    </row>
    <row r="274" spans="1:6" x14ac:dyDescent="0.2">
      <c r="A274" s="4">
        <v>25</v>
      </c>
      <c r="B274" s="4"/>
      <c r="C274" s="4"/>
      <c r="D274" s="4" t="s">
        <v>285</v>
      </c>
      <c r="E274" s="4"/>
      <c r="F274" s="5">
        <v>58</v>
      </c>
    </row>
    <row r="275" spans="1:6" ht="14.25" customHeight="1" x14ac:dyDescent="0.2">
      <c r="A275" s="4">
        <v>26</v>
      </c>
      <c r="B275" s="4"/>
      <c r="C275" s="4"/>
      <c r="D275" s="4" t="s">
        <v>286</v>
      </c>
      <c r="E275" s="4"/>
      <c r="F275" s="5">
        <v>61</v>
      </c>
    </row>
    <row r="276" spans="1:6" ht="28.5" x14ac:dyDescent="0.2">
      <c r="A276" s="4">
        <v>27</v>
      </c>
      <c r="B276" s="4"/>
      <c r="C276" s="4"/>
      <c r="D276" s="4" t="s">
        <v>411</v>
      </c>
      <c r="E276" s="4"/>
      <c r="F276" s="5">
        <f>823+40+39+394+62+29</f>
        <v>1387</v>
      </c>
    </row>
    <row r="277" spans="1:6" x14ac:dyDescent="0.2">
      <c r="A277" s="9"/>
      <c r="B277" s="9"/>
      <c r="C277" s="9"/>
      <c r="D277" s="9"/>
      <c r="E277" s="9"/>
      <c r="F277" s="16"/>
    </row>
    <row r="278" spans="1:6" ht="15" x14ac:dyDescent="0.25">
      <c r="A278" s="10"/>
      <c r="B278" s="10"/>
      <c r="C278" s="10"/>
      <c r="D278" s="17" t="s">
        <v>290</v>
      </c>
      <c r="E278" s="11"/>
      <c r="F278" s="18">
        <f>SUM(F250:F277)</f>
        <v>13981</v>
      </c>
    </row>
    <row r="279" spans="1:6" x14ac:dyDescent="0.2">
      <c r="A279" s="9"/>
      <c r="B279" s="9"/>
      <c r="C279" s="9"/>
      <c r="D279" s="9" t="s">
        <v>291</v>
      </c>
      <c r="E279" s="9"/>
      <c r="F279" s="16"/>
    </row>
    <row r="280" spans="1:6" x14ac:dyDescent="0.2">
      <c r="A280" s="9"/>
      <c r="B280" s="9"/>
      <c r="C280" s="9"/>
      <c r="D280" s="9" t="s">
        <v>292</v>
      </c>
      <c r="E280" s="9"/>
      <c r="F280" s="16"/>
    </row>
    <row r="281" spans="1:6" x14ac:dyDescent="0.2">
      <c r="A281" s="9"/>
      <c r="B281" s="9"/>
      <c r="C281" s="9"/>
      <c r="D281" s="9" t="s">
        <v>293</v>
      </c>
      <c r="E281" s="9"/>
      <c r="F281" s="16"/>
    </row>
    <row r="282" spans="1:6" x14ac:dyDescent="0.2">
      <c r="A282" s="9"/>
      <c r="B282" s="9"/>
      <c r="C282" s="9"/>
      <c r="D282" s="9" t="s">
        <v>294</v>
      </c>
      <c r="E282" s="9"/>
      <c r="F282" s="16"/>
    </row>
    <row r="283" spans="1:6" x14ac:dyDescent="0.2">
      <c r="A283" s="9"/>
      <c r="B283" s="9"/>
      <c r="C283" s="9"/>
      <c r="D283" s="9" t="s">
        <v>295</v>
      </c>
      <c r="E283" s="9"/>
      <c r="F283" s="16"/>
    </row>
    <row r="284" spans="1:6" x14ac:dyDescent="0.2">
      <c r="A284" s="9"/>
      <c r="B284" s="9"/>
      <c r="C284" s="9"/>
      <c r="D284" s="9" t="s">
        <v>296</v>
      </c>
      <c r="E284" s="9"/>
      <c r="F284" s="16"/>
    </row>
    <row r="285" spans="1:6" x14ac:dyDescent="0.2">
      <c r="A285" s="9"/>
      <c r="B285" s="9"/>
      <c r="C285" s="9"/>
      <c r="D285" s="9"/>
      <c r="E285" s="9"/>
      <c r="F285" s="16"/>
    </row>
    <row r="286" spans="1:6" x14ac:dyDescent="0.2">
      <c r="A286" s="9"/>
      <c r="B286" s="9"/>
      <c r="C286" s="9"/>
      <c r="D286" s="9"/>
      <c r="E286" s="9"/>
      <c r="F286" s="16"/>
    </row>
    <row r="287" spans="1:6" ht="15" x14ac:dyDescent="0.25">
      <c r="A287" s="6" t="s">
        <v>435</v>
      </c>
      <c r="B287" s="1"/>
      <c r="C287" s="1"/>
      <c r="D287" s="25"/>
      <c r="E287" s="25"/>
      <c r="F287" s="25"/>
    </row>
    <row r="288" spans="1:6" ht="30" x14ac:dyDescent="0.2">
      <c r="A288" s="8" t="s">
        <v>0</v>
      </c>
      <c r="B288" s="8" t="s">
        <v>1</v>
      </c>
      <c r="C288" s="8" t="s">
        <v>2</v>
      </c>
      <c r="D288" s="8" t="s">
        <v>3</v>
      </c>
      <c r="E288" s="8" t="s">
        <v>4</v>
      </c>
      <c r="F288" s="8" t="s">
        <v>5</v>
      </c>
    </row>
    <row r="289" spans="1:6" x14ac:dyDescent="0.2">
      <c r="A289" s="4">
        <v>1</v>
      </c>
      <c r="B289" s="4">
        <v>990571</v>
      </c>
      <c r="C289" s="4" t="s">
        <v>14</v>
      </c>
      <c r="D289" s="4" t="s">
        <v>159</v>
      </c>
      <c r="E289" s="4" t="s">
        <v>160</v>
      </c>
      <c r="F289" s="5">
        <v>448</v>
      </c>
    </row>
    <row r="290" spans="1:6" x14ac:dyDescent="0.2">
      <c r="A290" s="4">
        <v>2</v>
      </c>
      <c r="B290" s="4">
        <v>990572</v>
      </c>
      <c r="C290" s="4" t="s">
        <v>14</v>
      </c>
      <c r="D290" s="4" t="s">
        <v>161</v>
      </c>
      <c r="E290" s="4" t="s">
        <v>14</v>
      </c>
      <c r="F290" s="5">
        <v>196</v>
      </c>
    </row>
    <row r="291" spans="1:6" x14ac:dyDescent="0.2">
      <c r="A291" s="4">
        <v>3</v>
      </c>
      <c r="B291" s="4">
        <v>990573</v>
      </c>
      <c r="C291" s="4" t="s">
        <v>17</v>
      </c>
      <c r="D291" s="4" t="s">
        <v>162</v>
      </c>
      <c r="E291" s="4" t="s">
        <v>14</v>
      </c>
      <c r="F291" s="5">
        <v>135</v>
      </c>
    </row>
    <row r="292" spans="1:6" x14ac:dyDescent="0.2">
      <c r="A292" s="4">
        <v>4</v>
      </c>
      <c r="B292" s="4">
        <v>990581</v>
      </c>
      <c r="C292" s="4" t="s">
        <v>20</v>
      </c>
      <c r="D292" s="4" t="s">
        <v>163</v>
      </c>
      <c r="E292" s="4" t="s">
        <v>164</v>
      </c>
      <c r="F292" s="5">
        <v>474</v>
      </c>
    </row>
    <row r="293" spans="1:6" x14ac:dyDescent="0.2">
      <c r="A293" s="4">
        <v>5</v>
      </c>
      <c r="B293" s="4">
        <v>990582</v>
      </c>
      <c r="C293" s="4" t="s">
        <v>165</v>
      </c>
      <c r="D293" s="4" t="s">
        <v>166</v>
      </c>
      <c r="E293" s="4" t="s">
        <v>167</v>
      </c>
      <c r="F293" s="5">
        <v>157</v>
      </c>
    </row>
    <row r="294" spans="1:6" x14ac:dyDescent="0.2">
      <c r="A294" s="4">
        <v>6</v>
      </c>
      <c r="B294" s="4">
        <v>990583</v>
      </c>
      <c r="C294" s="4" t="s">
        <v>168</v>
      </c>
      <c r="D294" s="4" t="s">
        <v>169</v>
      </c>
      <c r="E294" s="4" t="s">
        <v>170</v>
      </c>
      <c r="F294" s="5">
        <v>20</v>
      </c>
    </row>
    <row r="295" spans="1:6" x14ac:dyDescent="0.2">
      <c r="A295" s="4">
        <v>7</v>
      </c>
      <c r="B295" s="4">
        <v>990591</v>
      </c>
      <c r="C295" s="4" t="s">
        <v>20</v>
      </c>
      <c r="D295" s="4" t="s">
        <v>171</v>
      </c>
      <c r="E295" s="4" t="s">
        <v>47</v>
      </c>
      <c r="F295" s="5">
        <v>724</v>
      </c>
    </row>
    <row r="296" spans="1:6" x14ac:dyDescent="0.2">
      <c r="A296" s="4">
        <v>8</v>
      </c>
      <c r="B296" s="4">
        <v>990592</v>
      </c>
      <c r="C296" s="4" t="s">
        <v>172</v>
      </c>
      <c r="D296" s="4" t="s">
        <v>173</v>
      </c>
      <c r="E296" s="4" t="s">
        <v>172</v>
      </c>
      <c r="F296" s="5">
        <v>668</v>
      </c>
    </row>
    <row r="297" spans="1:6" x14ac:dyDescent="0.2">
      <c r="A297" s="4">
        <v>9</v>
      </c>
      <c r="B297" s="4">
        <v>990593</v>
      </c>
      <c r="C297" s="4" t="s">
        <v>174</v>
      </c>
      <c r="D297" s="4" t="s">
        <v>175</v>
      </c>
      <c r="E297" s="4" t="s">
        <v>176</v>
      </c>
      <c r="F297" s="5">
        <v>386</v>
      </c>
    </row>
    <row r="298" spans="1:6" x14ac:dyDescent="0.2">
      <c r="A298" s="4">
        <v>10</v>
      </c>
      <c r="B298" s="4">
        <v>990611</v>
      </c>
      <c r="C298" s="4" t="s">
        <v>20</v>
      </c>
      <c r="D298" s="4" t="s">
        <v>179</v>
      </c>
      <c r="E298" s="4" t="s">
        <v>176</v>
      </c>
      <c r="F298" s="5">
        <v>88</v>
      </c>
    </row>
    <row r="299" spans="1:6" x14ac:dyDescent="0.2">
      <c r="A299" s="4">
        <v>11</v>
      </c>
      <c r="B299" s="4">
        <v>990612</v>
      </c>
      <c r="C299" s="4" t="s">
        <v>20</v>
      </c>
      <c r="D299" s="4" t="s">
        <v>180</v>
      </c>
      <c r="E299" s="4" t="s">
        <v>181</v>
      </c>
      <c r="F299" s="5">
        <v>83</v>
      </c>
    </row>
    <row r="300" spans="1:6" x14ac:dyDescent="0.2">
      <c r="A300" s="4">
        <v>12</v>
      </c>
      <c r="B300" s="4">
        <v>990621</v>
      </c>
      <c r="C300" s="4" t="s">
        <v>20</v>
      </c>
      <c r="D300" s="4" t="s">
        <v>182</v>
      </c>
      <c r="E300" s="4" t="s">
        <v>183</v>
      </c>
      <c r="F300" s="5">
        <v>150</v>
      </c>
    </row>
    <row r="301" spans="1:6" x14ac:dyDescent="0.2">
      <c r="A301" s="4">
        <v>13</v>
      </c>
      <c r="B301" s="4"/>
      <c r="C301" s="4"/>
      <c r="D301" s="4" t="s">
        <v>288</v>
      </c>
      <c r="E301" s="4"/>
      <c r="F301" s="5">
        <v>65</v>
      </c>
    </row>
    <row r="302" spans="1:6" x14ac:dyDescent="0.2">
      <c r="A302" s="4">
        <v>14</v>
      </c>
      <c r="B302" s="4"/>
      <c r="C302" s="4"/>
      <c r="D302" s="4" t="s">
        <v>289</v>
      </c>
      <c r="E302" s="4"/>
      <c r="F302" s="5">
        <v>49</v>
      </c>
    </row>
    <row r="303" spans="1:6" x14ac:dyDescent="0.2">
      <c r="A303" s="4">
        <v>15</v>
      </c>
      <c r="B303" s="4"/>
      <c r="C303" s="4"/>
      <c r="D303" s="4" t="s">
        <v>287</v>
      </c>
      <c r="E303" s="4"/>
      <c r="F303" s="5">
        <v>105</v>
      </c>
    </row>
    <row r="304" spans="1:6" x14ac:dyDescent="0.2">
      <c r="A304" s="4">
        <v>16</v>
      </c>
      <c r="B304" s="4"/>
      <c r="C304" s="4"/>
      <c r="D304" s="4" t="s">
        <v>372</v>
      </c>
      <c r="E304" s="4"/>
      <c r="F304" s="5">
        <v>108</v>
      </c>
    </row>
    <row r="305" spans="1:16" x14ac:dyDescent="0.2">
      <c r="A305" s="4">
        <v>17</v>
      </c>
      <c r="B305" s="4"/>
      <c r="C305" s="4"/>
      <c r="D305" s="4" t="s">
        <v>418</v>
      </c>
      <c r="E305" s="4"/>
      <c r="F305" s="5">
        <v>91</v>
      </c>
    </row>
    <row r="306" spans="1:16" x14ac:dyDescent="0.2">
      <c r="A306" s="4">
        <v>18</v>
      </c>
      <c r="B306" s="4">
        <v>990153</v>
      </c>
      <c r="C306" s="4" t="s">
        <v>45</v>
      </c>
      <c r="D306" s="4" t="s">
        <v>48</v>
      </c>
      <c r="E306" s="4" t="s">
        <v>47</v>
      </c>
      <c r="F306" s="5">
        <v>61</v>
      </c>
    </row>
    <row r="307" spans="1:16" x14ac:dyDescent="0.2">
      <c r="A307" s="9"/>
      <c r="B307" s="9"/>
      <c r="C307" s="9"/>
      <c r="D307" s="9"/>
      <c r="E307" s="9"/>
      <c r="F307" s="16"/>
    </row>
    <row r="308" spans="1:16" s="24" customFormat="1" ht="15" x14ac:dyDescent="0.25">
      <c r="A308" s="9"/>
      <c r="B308" s="9"/>
      <c r="C308" s="9"/>
      <c r="D308" s="17" t="s">
        <v>290</v>
      </c>
      <c r="E308" s="11"/>
      <c r="F308" s="18">
        <f>SUM(F289:F307)</f>
        <v>4008</v>
      </c>
    </row>
    <row r="309" spans="1:16" s="24" customFormat="1" ht="15" x14ac:dyDescent="0.25">
      <c r="A309" s="9"/>
      <c r="B309" s="9"/>
      <c r="C309" s="9"/>
      <c r="D309" s="10"/>
      <c r="E309" s="9"/>
    </row>
    <row r="310" spans="1:16" x14ac:dyDescent="0.2">
      <c r="A310" s="9"/>
      <c r="B310" s="9"/>
      <c r="C310" s="9"/>
      <c r="D310" s="9"/>
      <c r="E310" s="9"/>
      <c r="F310" s="16"/>
    </row>
    <row r="311" spans="1:16" x14ac:dyDescent="0.2">
      <c r="A311" s="9"/>
      <c r="B311" s="9"/>
      <c r="C311" s="9"/>
      <c r="D311" s="9"/>
      <c r="E311" s="9"/>
      <c r="F311" s="16"/>
    </row>
    <row r="312" spans="1:16" ht="15" x14ac:dyDescent="0.25">
      <c r="A312" s="6" t="s">
        <v>436</v>
      </c>
      <c r="B312" s="1"/>
      <c r="C312" s="1"/>
    </row>
    <row r="313" spans="1:16" ht="30" x14ac:dyDescent="0.2">
      <c r="A313" s="8" t="s">
        <v>0</v>
      </c>
      <c r="B313" s="8" t="s">
        <v>1</v>
      </c>
      <c r="C313" s="8" t="s">
        <v>2</v>
      </c>
      <c r="D313" s="8" t="s">
        <v>3</v>
      </c>
      <c r="E313" s="8" t="s">
        <v>4</v>
      </c>
      <c r="F313" s="8" t="s">
        <v>5</v>
      </c>
    </row>
    <row r="314" spans="1:16" x14ac:dyDescent="0.2">
      <c r="A314" s="4">
        <v>1</v>
      </c>
      <c r="B314" s="4">
        <v>490141</v>
      </c>
      <c r="C314" s="4" t="s">
        <v>9</v>
      </c>
      <c r="D314" s="4" t="s">
        <v>265</v>
      </c>
      <c r="E314" s="4" t="s">
        <v>14</v>
      </c>
      <c r="F314" s="5">
        <v>3640</v>
      </c>
    </row>
    <row r="315" spans="1:16" x14ac:dyDescent="0.2">
      <c r="A315" s="4">
        <v>2</v>
      </c>
      <c r="B315" s="4">
        <v>490151</v>
      </c>
      <c r="C315" s="4" t="s">
        <v>15</v>
      </c>
      <c r="D315" s="4" t="s">
        <v>266</v>
      </c>
      <c r="E315" s="4" t="s">
        <v>16</v>
      </c>
      <c r="F315" s="5">
        <v>2175</v>
      </c>
    </row>
    <row r="316" spans="1:16" x14ac:dyDescent="0.2">
      <c r="A316" s="4">
        <v>3</v>
      </c>
      <c r="B316" s="4">
        <v>490152</v>
      </c>
      <c r="C316" s="4" t="s">
        <v>16</v>
      </c>
      <c r="D316" s="4" t="s">
        <v>267</v>
      </c>
      <c r="E316" s="4" t="s">
        <v>17</v>
      </c>
      <c r="F316" s="5">
        <v>2562</v>
      </c>
    </row>
    <row r="317" spans="1:16" x14ac:dyDescent="0.2">
      <c r="A317" s="4">
        <v>4</v>
      </c>
      <c r="B317" s="4">
        <v>490271</v>
      </c>
      <c r="C317" s="4" t="s">
        <v>25</v>
      </c>
      <c r="D317" s="4" t="s">
        <v>268</v>
      </c>
      <c r="E317" s="4" t="s">
        <v>9</v>
      </c>
      <c r="F317" s="5">
        <v>2235</v>
      </c>
    </row>
    <row r="318" spans="1:16" x14ac:dyDescent="0.2">
      <c r="A318" s="4">
        <v>5</v>
      </c>
      <c r="B318" s="4">
        <v>490241</v>
      </c>
      <c r="C318" s="4" t="s">
        <v>275</v>
      </c>
      <c r="D318" s="4" t="s">
        <v>21</v>
      </c>
      <c r="E318" s="4" t="s">
        <v>276</v>
      </c>
      <c r="F318" s="5">
        <v>1274</v>
      </c>
    </row>
    <row r="319" spans="1:16" x14ac:dyDescent="0.2">
      <c r="A319" s="4">
        <v>6</v>
      </c>
      <c r="B319" s="4">
        <v>990371</v>
      </c>
      <c r="C319" s="4" t="s">
        <v>143</v>
      </c>
      <c r="D319" s="4" t="s">
        <v>144</v>
      </c>
      <c r="E319" s="4" t="s">
        <v>9</v>
      </c>
      <c r="F319" s="5">
        <v>378</v>
      </c>
      <c r="J319" s="9"/>
      <c r="K319" s="9"/>
      <c r="L319" s="9"/>
      <c r="M319" s="9"/>
      <c r="N319" s="16"/>
      <c r="O319" s="9"/>
      <c r="P319" s="9"/>
    </row>
    <row r="320" spans="1:16" x14ac:dyDescent="0.2">
      <c r="A320" s="4">
        <v>7</v>
      </c>
      <c r="B320" s="4">
        <v>992451</v>
      </c>
      <c r="C320" s="4" t="s">
        <v>17</v>
      </c>
      <c r="D320" s="4" t="s">
        <v>223</v>
      </c>
      <c r="E320" s="4" t="s">
        <v>47</v>
      </c>
      <c r="F320" s="5">
        <v>704</v>
      </c>
    </row>
    <row r="321" spans="1:16" x14ac:dyDescent="0.2">
      <c r="A321" s="4">
        <v>8</v>
      </c>
      <c r="B321" s="4">
        <v>990152</v>
      </c>
      <c r="C321" s="4"/>
      <c r="D321" s="4" t="s">
        <v>264</v>
      </c>
      <c r="E321" s="4"/>
      <c r="F321" s="5">
        <v>937</v>
      </c>
    </row>
    <row r="322" spans="1:16" x14ac:dyDescent="0.2">
      <c r="A322" s="26">
        <v>9</v>
      </c>
      <c r="B322" s="26">
        <v>990151</v>
      </c>
      <c r="C322" s="26"/>
      <c r="D322" s="26" t="s">
        <v>419</v>
      </c>
      <c r="E322" s="26"/>
      <c r="F322" s="27">
        <v>377</v>
      </c>
      <c r="J322" s="28"/>
      <c r="K322" s="28"/>
      <c r="L322" s="28"/>
      <c r="M322" s="28"/>
      <c r="N322" s="29"/>
      <c r="O322" s="28"/>
      <c r="P322" s="28"/>
    </row>
    <row r="323" spans="1:16" x14ac:dyDescent="0.2">
      <c r="A323" s="4">
        <v>10</v>
      </c>
      <c r="B323" s="4">
        <v>490611</v>
      </c>
      <c r="C323" s="4" t="s">
        <v>273</v>
      </c>
      <c r="D323" s="4" t="s">
        <v>274</v>
      </c>
      <c r="E323" s="4" t="s">
        <v>29</v>
      </c>
      <c r="F323" s="5">
        <v>1676</v>
      </c>
      <c r="J323" s="9"/>
      <c r="K323" s="9"/>
      <c r="L323" s="9"/>
      <c r="M323" s="9"/>
      <c r="N323" s="16"/>
      <c r="O323" s="9"/>
      <c r="P323" s="9"/>
    </row>
    <row r="324" spans="1:16" x14ac:dyDescent="0.2">
      <c r="A324" s="9"/>
      <c r="B324" s="9"/>
      <c r="C324" s="9"/>
      <c r="D324" s="9"/>
      <c r="E324" s="9"/>
      <c r="F324" s="16"/>
    </row>
    <row r="325" spans="1:16" ht="15" x14ac:dyDescent="0.25">
      <c r="A325" s="9"/>
      <c r="B325" s="9"/>
      <c r="C325" s="9"/>
      <c r="D325" s="17" t="s">
        <v>290</v>
      </c>
      <c r="E325" s="11"/>
      <c r="F325" s="18">
        <f>SUM(F312:F323)</f>
        <v>15958</v>
      </c>
    </row>
    <row r="326" spans="1:16" ht="15" x14ac:dyDescent="0.2">
      <c r="A326" s="9"/>
      <c r="B326" s="9"/>
      <c r="C326" s="9"/>
      <c r="D326" s="10"/>
      <c r="E326" s="9"/>
      <c r="F326" s="9"/>
    </row>
    <row r="327" spans="1:16" ht="15" x14ac:dyDescent="0.2">
      <c r="A327" s="9"/>
      <c r="B327" s="9"/>
      <c r="C327" s="9"/>
      <c r="D327" s="10"/>
      <c r="E327" s="9"/>
      <c r="F327" s="9"/>
    </row>
    <row r="328" spans="1:16" x14ac:dyDescent="0.2">
      <c r="A328" s="9"/>
      <c r="B328" s="9"/>
      <c r="C328" s="9"/>
      <c r="D328" s="9"/>
      <c r="E328" s="9"/>
      <c r="F328" s="16"/>
    </row>
    <row r="329" spans="1:16" ht="15" x14ac:dyDescent="0.25">
      <c r="A329" s="12" t="s">
        <v>437</v>
      </c>
      <c r="B329" s="13"/>
      <c r="C329" s="13"/>
      <c r="D329" s="14"/>
    </row>
    <row r="330" spans="1:16" ht="30" x14ac:dyDescent="0.2">
      <c r="A330" s="8" t="s">
        <v>0</v>
      </c>
      <c r="B330" s="8" t="s">
        <v>1</v>
      </c>
      <c r="C330" s="8" t="s">
        <v>2</v>
      </c>
      <c r="D330" s="8" t="s">
        <v>3</v>
      </c>
      <c r="E330" s="8" t="s">
        <v>4</v>
      </c>
      <c r="F330" s="8" t="s">
        <v>5</v>
      </c>
    </row>
    <row r="331" spans="1:16" x14ac:dyDescent="0.2">
      <c r="A331" s="1">
        <v>1</v>
      </c>
      <c r="B331" s="26">
        <v>990311</v>
      </c>
      <c r="C331" s="26" t="s">
        <v>26</v>
      </c>
      <c r="D331" s="26" t="s">
        <v>96</v>
      </c>
      <c r="E331" s="26" t="s">
        <v>97</v>
      </c>
      <c r="F331" s="27">
        <v>266</v>
      </c>
    </row>
    <row r="332" spans="1:16" x14ac:dyDescent="0.2">
      <c r="A332" s="1">
        <v>2</v>
      </c>
      <c r="B332" s="26">
        <v>990312</v>
      </c>
      <c r="C332" s="26" t="s">
        <v>98</v>
      </c>
      <c r="D332" s="26" t="s">
        <v>99</v>
      </c>
      <c r="E332" s="26" t="s">
        <v>25</v>
      </c>
      <c r="F332" s="27">
        <v>392</v>
      </c>
    </row>
    <row r="333" spans="1:16" x14ac:dyDescent="0.2">
      <c r="A333" s="1">
        <v>3</v>
      </c>
      <c r="B333" s="26">
        <v>990313</v>
      </c>
      <c r="C333" s="26" t="s">
        <v>20</v>
      </c>
      <c r="D333" s="26" t="s">
        <v>100</v>
      </c>
      <c r="E333" s="26" t="s">
        <v>101</v>
      </c>
      <c r="F333" s="27">
        <v>142</v>
      </c>
    </row>
    <row r="334" spans="1:16" s="24" customFormat="1" ht="15" x14ac:dyDescent="0.25">
      <c r="A334" s="1">
        <v>4</v>
      </c>
      <c r="B334" s="26">
        <v>990341</v>
      </c>
      <c r="C334" s="26" t="s">
        <v>15</v>
      </c>
      <c r="D334" s="26" t="s">
        <v>114</v>
      </c>
      <c r="E334" s="26" t="s">
        <v>20</v>
      </c>
      <c r="F334" s="27">
        <v>155</v>
      </c>
    </row>
    <row r="335" spans="1:16" x14ac:dyDescent="0.2">
      <c r="A335" s="1">
        <v>5</v>
      </c>
      <c r="B335" s="26">
        <v>993331</v>
      </c>
      <c r="C335" s="26" t="s">
        <v>242</v>
      </c>
      <c r="D335" s="26" t="s">
        <v>243</v>
      </c>
      <c r="E335" s="26" t="s">
        <v>244</v>
      </c>
      <c r="F335" s="27">
        <v>66</v>
      </c>
    </row>
    <row r="336" spans="1:16" x14ac:dyDescent="0.2">
      <c r="A336" s="1">
        <v>6</v>
      </c>
      <c r="B336" s="26">
        <v>993332</v>
      </c>
      <c r="C336" s="26" t="s">
        <v>245</v>
      </c>
      <c r="D336" s="26" t="s">
        <v>246</v>
      </c>
      <c r="E336" s="26" t="s">
        <v>247</v>
      </c>
      <c r="F336" s="27">
        <v>86</v>
      </c>
    </row>
    <row r="337" spans="1:6" x14ac:dyDescent="0.2">
      <c r="A337" s="1">
        <v>7</v>
      </c>
      <c r="B337" s="26">
        <v>993333</v>
      </c>
      <c r="C337" s="26" t="s">
        <v>247</v>
      </c>
      <c r="D337" s="26" t="s">
        <v>248</v>
      </c>
      <c r="E337" s="26" t="s">
        <v>98</v>
      </c>
      <c r="F337" s="27">
        <v>122</v>
      </c>
    </row>
    <row r="338" spans="1:6" x14ac:dyDescent="0.2">
      <c r="A338" s="1">
        <v>8</v>
      </c>
      <c r="B338" s="26">
        <v>993341</v>
      </c>
      <c r="C338" s="26" t="s">
        <v>98</v>
      </c>
      <c r="D338" s="26" t="s">
        <v>377</v>
      </c>
      <c r="E338" s="26" t="s">
        <v>249</v>
      </c>
      <c r="F338" s="27">
        <v>96</v>
      </c>
    </row>
    <row r="339" spans="1:6" x14ac:dyDescent="0.2">
      <c r="A339" s="1">
        <v>9</v>
      </c>
      <c r="B339" s="1"/>
      <c r="C339" s="1"/>
      <c r="D339" s="26" t="s">
        <v>379</v>
      </c>
      <c r="E339" s="26"/>
      <c r="F339" s="27">
        <v>170</v>
      </c>
    </row>
    <row r="340" spans="1:6" x14ac:dyDescent="0.2">
      <c r="A340" s="1">
        <v>10</v>
      </c>
      <c r="B340" s="1"/>
      <c r="C340" s="1"/>
      <c r="D340" s="26" t="s">
        <v>380</v>
      </c>
      <c r="E340" s="26"/>
      <c r="F340" s="27">
        <v>81</v>
      </c>
    </row>
    <row r="341" spans="1:6" x14ac:dyDescent="0.2">
      <c r="A341" s="1">
        <v>11</v>
      </c>
      <c r="B341" s="1"/>
      <c r="C341" s="1"/>
      <c r="D341" s="26" t="s">
        <v>381</v>
      </c>
      <c r="E341" s="26"/>
      <c r="F341" s="27">
        <v>98</v>
      </c>
    </row>
    <row r="342" spans="1:6" x14ac:dyDescent="0.2">
      <c r="A342" s="1">
        <v>12</v>
      </c>
      <c r="B342" s="1"/>
      <c r="C342" s="1"/>
      <c r="D342" s="26" t="s">
        <v>382</v>
      </c>
      <c r="E342" s="26"/>
      <c r="F342" s="27">
        <v>203</v>
      </c>
    </row>
    <row r="343" spans="1:6" x14ac:dyDescent="0.2">
      <c r="A343" s="9"/>
      <c r="B343" s="9"/>
      <c r="C343" s="9"/>
      <c r="D343" s="9"/>
      <c r="E343" s="9"/>
      <c r="F343" s="16"/>
    </row>
    <row r="344" spans="1:6" ht="15" x14ac:dyDescent="0.25">
      <c r="A344" s="9"/>
      <c r="B344" s="9"/>
      <c r="C344" s="9"/>
      <c r="D344" s="17" t="s">
        <v>290</v>
      </c>
      <c r="E344" s="11"/>
      <c r="F344" s="18">
        <f>SUM(F331:F343)</f>
        <v>1877</v>
      </c>
    </row>
    <row r="345" spans="1:6" x14ac:dyDescent="0.2">
      <c r="A345" s="9"/>
      <c r="B345" s="9"/>
      <c r="C345" s="9"/>
      <c r="D345" s="9" t="s">
        <v>407</v>
      </c>
      <c r="E345" s="9"/>
      <c r="F345" s="9"/>
    </row>
    <row r="346" spans="1:6" x14ac:dyDescent="0.2">
      <c r="A346" s="9"/>
      <c r="B346" s="9"/>
      <c r="C346" s="9"/>
      <c r="D346" s="9" t="s">
        <v>408</v>
      </c>
      <c r="E346" s="9"/>
      <c r="F346" s="16"/>
    </row>
    <row r="347" spans="1:6" ht="15" x14ac:dyDescent="0.25">
      <c r="A347" s="9"/>
      <c r="B347" s="9"/>
      <c r="C347" s="9"/>
      <c r="D347" s="10"/>
      <c r="E347" s="9"/>
      <c r="F347" s="24"/>
    </row>
    <row r="348" spans="1:6" ht="15" x14ac:dyDescent="0.2">
      <c r="A348" s="9"/>
      <c r="B348" s="9"/>
      <c r="C348" s="9"/>
      <c r="D348" s="10"/>
      <c r="E348" s="9"/>
      <c r="F348" s="9"/>
    </row>
    <row r="349" spans="1:6" ht="15" x14ac:dyDescent="0.2">
      <c r="A349" s="9"/>
      <c r="B349" s="9"/>
      <c r="C349" s="9"/>
      <c r="D349" s="10"/>
      <c r="E349" s="9"/>
      <c r="F349" s="9"/>
    </row>
    <row r="352" spans="1:6" s="24" customFormat="1" ht="15" x14ac:dyDescent="0.25">
      <c r="A352" s="3"/>
      <c r="B352" s="3"/>
      <c r="C352" s="3"/>
      <c r="D352" s="3"/>
      <c r="E352" s="3"/>
      <c r="F352" s="3"/>
    </row>
    <row r="353" spans="1:6" s="24" customFormat="1" ht="15" x14ac:dyDescent="0.25">
      <c r="A353" s="3"/>
      <c r="B353" s="3"/>
      <c r="C353" s="3"/>
      <c r="D353" s="3"/>
      <c r="E353" s="3"/>
      <c r="F353" s="3"/>
    </row>
    <row r="366" spans="1:6" s="24" customFormat="1" ht="15" x14ac:dyDescent="0.25">
      <c r="A366" s="3"/>
      <c r="B366" s="3"/>
      <c r="C366" s="3"/>
      <c r="D366" s="3"/>
      <c r="E366" s="3"/>
      <c r="F366" s="3"/>
    </row>
  </sheetData>
  <phoneticPr fontId="1" type="noConversion"/>
  <pageMargins left="1" right="1" top="1" bottom="1" header="0.5" footer="0.5"/>
  <pageSetup paperSize="9" scale="61" fitToHeight="0" orientation="portrait" r:id="rId1"/>
  <rowBreaks count="6" manualBreakCount="6">
    <brk id="58" max="5" man="1"/>
    <brk id="111" max="5" man="1"/>
    <brk id="157" max="5" man="1"/>
    <brk id="200" max="5" man="1"/>
    <brk id="246" max="5" man="1"/>
    <brk id="31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6D6B-104D-4706-A41A-99B4C8D35D0D}">
  <sheetPr>
    <pageSetUpPr fitToPage="1"/>
  </sheetPr>
  <dimension ref="A1"/>
  <sheetViews>
    <sheetView workbookViewId="0">
      <selection activeCell="E22" sqref="A1:E22"/>
    </sheetView>
  </sheetViews>
  <sheetFormatPr defaultRowHeight="15" x14ac:dyDescent="0.25"/>
  <cols>
    <col min="1" max="1" width="33" customWidth="1"/>
    <col min="3" max="3" width="32.7109375" bestFit="1" customWidth="1"/>
  </cols>
  <sheetData/>
  <pageMargins left="0.7" right="0.7" top="0.75" bottom="0.75" header="0.3" footer="0.3"/>
  <pageSetup paperSize="9" scale="93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E82C5CB427094ABE5C8F383401EA6D" ma:contentTypeVersion="10" ma:contentTypeDescription="Ustvari nov dokument." ma:contentTypeScope="" ma:versionID="921dfef03e004476f552022cb853cfce">
  <xsd:schema xmlns:xsd="http://www.w3.org/2001/XMLSchema" xmlns:xs="http://www.w3.org/2001/XMLSchema" xmlns:p="http://schemas.microsoft.com/office/2006/metadata/properties" xmlns:ns3="bbb6dccc-8748-43c3-8216-6d733cd835da" targetNamespace="http://schemas.microsoft.com/office/2006/metadata/properties" ma:root="true" ma:fieldsID="04636c95f6a2684369ac0264353b71b5" ns3:_="">
    <xsd:import namespace="bbb6dccc-8748-43c3-8216-6d733cd835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6dccc-8748-43c3-8216-6d733cd83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35D2EE-9F28-409C-AE59-EDA27842A6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6dccc-8748-43c3-8216-6d733cd835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CDC4F9-0897-439B-8EE7-4D874928F8F5}">
  <ds:schemaRefs>
    <ds:schemaRef ds:uri="http://schemas.microsoft.com/office/2006/documentManagement/types"/>
    <ds:schemaRef ds:uri="bbb6dccc-8748-43c3-8216-6d733cd835da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3F812BA-5D09-4AEB-9ABF-0114580229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Seznam cest</vt:lpstr>
      <vt:lpstr>List2</vt:lpstr>
      <vt:lpstr>'Seznam cest'!Področje_tiskanja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Maša</dc:creator>
  <cp:lastModifiedBy>Maša Uranjek</cp:lastModifiedBy>
  <cp:lastPrinted>2026-08-28T08:10:02Z</cp:lastPrinted>
  <dcterms:created xsi:type="dcterms:W3CDTF">2021-09-17T08:58:27Z</dcterms:created>
  <dcterms:modified xsi:type="dcterms:W3CDTF">2026-09-04T10:59:51Z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0x010100ACE82C5CB427094ABE5C8F383401EA6D</vt:lpwstr>
  </property>
</Properties>
</file>